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filterPrivacy="1" defaultThemeVersion="124226"/>
  <bookViews>
    <workbookView xWindow="-180" yWindow="2670" windowWidth="20730" windowHeight="11760"/>
  </bookViews>
  <sheets>
    <sheet name="Definitions " sheetId="12" r:id="rId1"/>
    <sheet name="Actors" sheetId="9" r:id="rId2"/>
    <sheet name="Backlog" sheetId="1" r:id="rId3"/>
  </sheets>
  <externalReferences>
    <externalReference r:id="rId4"/>
  </externalReferences>
  <definedNames>
    <definedName name="_xlnm._FilterDatabase" localSheetId="2" hidden="1">Backlog!$A$2:$N$200</definedName>
    <definedName name="Themes">'[1]Themes by Phases'!$AI$2:$BH$2</definedName>
  </definedNames>
  <calcPr calcId="145621"/>
</workbook>
</file>

<file path=xl/calcChain.xml><?xml version="1.0" encoding="utf-8"?>
<calcChain xmlns="http://schemas.openxmlformats.org/spreadsheetml/2006/main">
  <c r="A200" i="1" l="1"/>
  <c r="A199" i="1"/>
  <c r="A198" i="1"/>
  <c r="A197" i="1"/>
  <c r="A196" i="1"/>
  <c r="A195" i="1"/>
  <c r="A194" i="1"/>
  <c r="A193" i="1"/>
  <c r="A192" i="1"/>
  <c r="A191" i="1"/>
  <c r="A190" i="1"/>
  <c r="A189" i="1"/>
  <c r="A188" i="1"/>
  <c r="A187" i="1"/>
  <c r="A186" i="1"/>
  <c r="A185" i="1"/>
  <c r="A184" i="1"/>
  <c r="A183" i="1"/>
  <c r="A182" i="1"/>
  <c r="A181" i="1"/>
  <c r="A180" i="1"/>
  <c r="A179" i="1"/>
  <c r="A178" i="1"/>
  <c r="A177" i="1"/>
  <c r="A176" i="1"/>
  <c r="A175" i="1"/>
  <c r="A174" i="1"/>
  <c r="A173" i="1"/>
  <c r="A172" i="1"/>
  <c r="A171" i="1"/>
  <c r="A170" i="1"/>
  <c r="A169" i="1"/>
  <c r="A168" i="1"/>
  <c r="A167" i="1"/>
  <c r="A166" i="1"/>
  <c r="A165" i="1"/>
  <c r="A164" i="1"/>
  <c r="A163" i="1"/>
  <c r="A162" i="1"/>
  <c r="A161" i="1"/>
  <c r="A160" i="1"/>
  <c r="A159" i="1"/>
  <c r="A158" i="1"/>
  <c r="A157" i="1"/>
  <c r="A156" i="1"/>
  <c r="A155" i="1"/>
  <c r="A154" i="1"/>
  <c r="A153" i="1"/>
  <c r="A152" i="1"/>
  <c r="A151" i="1"/>
  <c r="A150" i="1"/>
  <c r="A149" i="1"/>
  <c r="A148" i="1"/>
  <c r="A147" i="1"/>
  <c r="A146" i="1"/>
  <c r="A145" i="1"/>
  <c r="A144" i="1"/>
  <c r="A143" i="1"/>
  <c r="A142" i="1"/>
  <c r="A141" i="1"/>
  <c r="A140" i="1"/>
  <c r="A139" i="1"/>
  <c r="A138" i="1"/>
  <c r="A137" i="1"/>
  <c r="A136" i="1"/>
  <c r="A135" i="1"/>
  <c r="A134" i="1"/>
  <c r="A133" i="1"/>
  <c r="A132" i="1"/>
  <c r="A131" i="1"/>
  <c r="A130" i="1"/>
  <c r="A129" i="1"/>
  <c r="A128" i="1"/>
  <c r="A127" i="1"/>
  <c r="A126" i="1"/>
  <c r="A125" i="1"/>
  <c r="A124" i="1"/>
  <c r="A123" i="1"/>
  <c r="A122" i="1"/>
  <c r="A121" i="1"/>
  <c r="A120" i="1"/>
  <c r="A119" i="1"/>
  <c r="A118" i="1"/>
  <c r="A117" i="1"/>
  <c r="A116" i="1"/>
  <c r="A115" i="1"/>
  <c r="A114" i="1"/>
  <c r="A113" i="1"/>
  <c r="A112" i="1"/>
  <c r="A111" i="1"/>
  <c r="A110" i="1"/>
  <c r="A109" i="1"/>
  <c r="A108" i="1"/>
  <c r="A107" i="1"/>
  <c r="A106" i="1"/>
  <c r="A105" i="1"/>
  <c r="A104" i="1"/>
  <c r="A103" i="1"/>
  <c r="A102" i="1"/>
  <c r="A101" i="1"/>
  <c r="A100" i="1"/>
  <c r="A99" i="1"/>
  <c r="A98" i="1"/>
  <c r="A97" i="1"/>
  <c r="A96" i="1"/>
  <c r="A95" i="1"/>
  <c r="A94" i="1"/>
  <c r="A93" i="1"/>
  <c r="A92" i="1"/>
  <c r="A91" i="1"/>
  <c r="A90" i="1"/>
  <c r="A89" i="1"/>
  <c r="A88" i="1"/>
  <c r="A87" i="1"/>
  <c r="A86" i="1"/>
  <c r="A85" i="1"/>
  <c r="A84" i="1"/>
  <c r="A83" i="1"/>
  <c r="A82" i="1"/>
  <c r="A81" i="1"/>
  <c r="A80" i="1"/>
  <c r="A79" i="1"/>
  <c r="A78" i="1"/>
  <c r="A77" i="1"/>
  <c r="A76" i="1"/>
  <c r="A75" i="1"/>
  <c r="A74" i="1"/>
  <c r="A73" i="1"/>
  <c r="A72" i="1"/>
  <c r="A71" i="1"/>
  <c r="A70" i="1"/>
  <c r="A69" i="1"/>
  <c r="A68" i="1"/>
  <c r="A67" i="1"/>
  <c r="A66" i="1"/>
  <c r="A65" i="1"/>
  <c r="A64" i="1"/>
  <c r="A63" i="1"/>
  <c r="A62" i="1"/>
  <c r="A61" i="1"/>
  <c r="A60" i="1"/>
  <c r="A59" i="1"/>
  <c r="A58" i="1"/>
  <c r="A57" i="1"/>
  <c r="A56" i="1"/>
  <c r="A55" i="1"/>
  <c r="A54" i="1"/>
  <c r="A53" i="1"/>
  <c r="A52" i="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c r="A17" i="1"/>
  <c r="A16" i="1"/>
  <c r="A15" i="1"/>
  <c r="A14" i="1"/>
  <c r="A13" i="1"/>
  <c r="A12" i="1"/>
  <c r="A11" i="1"/>
  <c r="A10" i="1"/>
  <c r="A9" i="1"/>
  <c r="A8" i="1"/>
  <c r="A7" i="1"/>
  <c r="A6" i="1"/>
  <c r="A5" i="1"/>
  <c r="A4" i="1"/>
  <c r="A3" i="1" l="1"/>
  <c r="N48" i="1" l="1"/>
  <c r="N47" i="1"/>
  <c r="N161" i="1" l="1"/>
  <c r="N132" i="1" l="1"/>
  <c r="N54" i="1" l="1"/>
  <c r="N53" i="1"/>
  <c r="N51" i="1"/>
  <c r="N50" i="1"/>
  <c r="N49" i="1"/>
  <c r="N3" i="1" l="1"/>
  <c r="N35" i="1"/>
  <c r="N36" i="1"/>
  <c r="N37" i="1"/>
  <c r="N4" i="1"/>
  <c r="N5" i="1"/>
  <c r="N6" i="1"/>
  <c r="N7" i="1"/>
  <c r="N8" i="1"/>
  <c r="N9" i="1"/>
  <c r="N10" i="1"/>
  <c r="N11" i="1"/>
  <c r="N131" i="1"/>
  <c r="N129" i="1"/>
  <c r="N130" i="1"/>
  <c r="N128" i="1"/>
  <c r="N52" i="1"/>
</calcChain>
</file>

<file path=xl/sharedStrings.xml><?xml version="1.0" encoding="utf-8"?>
<sst xmlns="http://schemas.openxmlformats.org/spreadsheetml/2006/main" count="2378" uniqueCount="580">
  <si>
    <t>Must</t>
  </si>
  <si>
    <t>Phase 1</t>
  </si>
  <si>
    <t>Phase 1a</t>
  </si>
  <si>
    <t>In-Vehicle Signing (IVS)</t>
  </si>
  <si>
    <t>Stories</t>
  </si>
  <si>
    <t>As a/an……</t>
  </si>
  <si>
    <t>So that……</t>
  </si>
  <si>
    <t>Phase 0</t>
  </si>
  <si>
    <t>HE Integration Platform</t>
  </si>
  <si>
    <t>Unified Interchange Node</t>
  </si>
  <si>
    <t>HE CorSYS</t>
  </si>
  <si>
    <t>P</t>
  </si>
  <si>
    <t>Have a system that will degrade gracefully in the event of loss of either or both mobile comms and G5 connectivity</t>
  </si>
  <si>
    <t>The user is not presented with unexpected or unpredictable behaviour that has a detrimental effect on the driver's safety</t>
  </si>
  <si>
    <t>Evaluation Engineer</t>
  </si>
  <si>
    <t>have the ability to update roadside infrastructure with firmware or software updates</t>
  </si>
  <si>
    <t>I can monitor system performance and manage maintenance activities in a proactive approach</t>
  </si>
  <si>
    <t>The developer demonstrates the ability to analyse traffic flow.</t>
  </si>
  <si>
    <t>I am updated on traffic stats such as headway and traffic density.</t>
  </si>
  <si>
    <t>My user experience is not detrimentally affected.</t>
  </si>
  <si>
    <t>Road Operator</t>
  </si>
  <si>
    <t xml:space="preserve">Vehicle </t>
  </si>
  <si>
    <t>Vehicle Driver</t>
  </si>
  <si>
    <t>Actors</t>
  </si>
  <si>
    <t>IVS - Dynamic Speed Limit Information</t>
  </si>
  <si>
    <t>IVS - Embedded VMS</t>
  </si>
  <si>
    <t>IVS - Other Signage Information</t>
  </si>
  <si>
    <t>RWW - Alert planned closure of a road or a carriageway</t>
  </si>
  <si>
    <t>To have the ability to amend the amount of information and the level of detail being presented to my HMI unit. Whilst retaining a default setting that I can defer to.</t>
  </si>
  <si>
    <t>Vehicle</t>
  </si>
  <si>
    <t>Note: Equivalent function to IVI</t>
  </si>
  <si>
    <t>have the ability to update any base reference data (mapping, assets, network models, configuration) with firmware or software updates, within the central systems or roadside infrastructures</t>
  </si>
  <si>
    <t>Appropriate update the system when changes occur and I can mitigate the associated risks with site visits as much as is reasonably practicable.</t>
  </si>
  <si>
    <t>Note: similar function to IVI</t>
  </si>
  <si>
    <t>Applicable Phases</t>
  </si>
  <si>
    <t>I can mitigate the associated risks with site visits as much as is reasonably practicable.</t>
  </si>
  <si>
    <t>The developer demonstrates the ability to interrogate the roadside infrastructure to investigate performance and management monitoring.</t>
  </si>
  <si>
    <t xml:space="preserve"> - Data is received  and displayed regardless of vehicle speed or obscuration by other vehicles
 - Appropriate message legends are shown in the vehicle with regards to location and direction of travel. Where possible these should conform to the DfT Traffic Signs Regulations and General Directions (or other language equivalent using ISO14823).
 - RWR roadworks warning message must present awareness zone centre with an absolutely locational accuracy of better than +/- 50 m of actual signs
 - In-vehicle systems must display the information within 100ms of receipt of information, and the vehicle is within the awareness or relevance zone. 
 - In-vehicle systems must display the latest version of sent RWR information received
 - In-vehicle systems must remove HMI presented information when vehicle passes our of the awareness zone or after 10 seconds following refresh</t>
  </si>
  <si>
    <t>I am updated on the latest available information concerning roadworks/street works.</t>
  </si>
  <si>
    <t>ISO19091</t>
  </si>
  <si>
    <t>IVS - Travel Time (Of Specific Vehicles)</t>
  </si>
  <si>
    <t>IVS - Dynamic Lane Management - Lane Status Information</t>
  </si>
  <si>
    <t>O</t>
  </si>
  <si>
    <t>The A2/M2 services continue to support me providing information that supports my safety, awareness and decision making.</t>
  </si>
  <si>
    <t>Be presented with information concerning winter maintenance activities.</t>
  </si>
  <si>
    <t>I can adjust my journey or my driving style accordingly</t>
  </si>
  <si>
    <t>Should</t>
  </si>
  <si>
    <t>Be presented with information concerning road works ahead - this provides special warnings triggered by the characteristics of the vehicle - for example, warnings of narrow lanes ahead for a wide abnormal indivisible load vehicle; or restricted headroom for an overheight vehicle.</t>
  </si>
  <si>
    <t>I can avoid a potentially hazardous, dangerous or disruptive situation during my journey.</t>
  </si>
  <si>
    <t>ISO19091 - SPAT/MAP</t>
  </si>
  <si>
    <t>CAM</t>
  </si>
  <si>
    <t>I2V Logic Broadcast</t>
  </si>
  <si>
    <t xml:space="preserve"> - Received messages shall be appropriately distributed and the delivery status recorded 
- Only make available the information that latest information is made available</t>
  </si>
  <si>
    <t xml:space="preserve"> - The message delivery status from 3rd party service provider to vehicle OBUs needs to be maintained.</t>
  </si>
  <si>
    <t>RWW - Winter maintenance – Salting in progress</t>
  </si>
  <si>
    <t>RWW - Winter maintenance – Snow removal in process</t>
  </si>
  <si>
    <t>30263702v010302p CAM</t>
  </si>
  <si>
    <t>Roadworks Warning (RWW)</t>
  </si>
  <si>
    <t>Probe Vehicle Data Service (PVD)</t>
  </si>
  <si>
    <t>Green Light Optimisation (GLOSA)</t>
  </si>
  <si>
    <t>A2M2 InterCor Themes</t>
  </si>
  <si>
    <t>PVD - Collect Traffic Data</t>
  </si>
  <si>
    <t xml:space="preserve"> - Data is received  and displayed regardless of vehicle speed or obscuration by other vehicles
 - Appropriate message legends are shown in the vehicle with regards to location and direction of travel. Where possible these should conform to the DfT Traffic Signs Regulations and General Directions (or other language equivalent using ISO14823).
 - RWR roadworks warning message must present awareness zone centre with an absolutely locational accuracy of better than +/- 50 m of actual signs
 - Presentation of messages only equivalent to displayed actual signs</t>
  </si>
  <si>
    <t xml:space="preserve"> - The recorded level of service recorded by a vehicle driver and the on-board monitoring equipment remains acceptable as the defined performance measures
 - Appropriate on-going evaluation processes to measure user experience parameters, against defined performance criteria.</t>
  </si>
  <si>
    <t xml:space="preserve"> - The recorded level of service recorded by a vehicle driver and the on-board monitoring equipment remains acceptable as the defined performance measures
 - On-going evaluation processes to measure user experience parameters, against defined performance criteria.</t>
  </si>
  <si>
    <t xml:space="preserve"> - Data is received  and displayed regardless of vehicle speed or obscuration by other vehicles
 - Appropriate message legends are shown in the vehicle with regards to location and direction of travel. Where possible these should conform to the DfT Traffic Signs Regulations and General Directions (or other language equivalent using ISO14823).
 - In-vehicle systems must display the information within 100ms of receipt of information, and the vehicle is within the awareness zone 
 - In-vehicle systems must display the latest version of sent RWR information received
 - In-vehicle systems must remove HMI presented information after 60 second following refresh, if no further information received
 - Presentation of messages only equivalent to displayed actual signs (restricted to winter maintenance messages displayed on VMS - e.g. salting in progress; snow on road)</t>
  </si>
  <si>
    <t xml:space="preserve"> - the Vehicle Driver to be made aware of the C-ITS services the vehicle is capable of receiving/sending</t>
  </si>
  <si>
    <t xml:space="preserve"> - Each received message must be timestamped with the source of the information identified</t>
  </si>
  <si>
    <t>I can support network wide traffic management by sharing data about the vehicle location, heading, speed.</t>
  </si>
  <si>
    <t>I want…..</t>
  </si>
  <si>
    <t>RWW - Alert neutralization of part of a lane, whole lane or several lanes</t>
  </si>
  <si>
    <t>receive road works warning on the in-vehicle HMI on the approach to road works - in the case of lane availability changes, excluding full carriageway or full road closures</t>
  </si>
  <si>
    <t>I am aware of lane changes and lane closures as a result of road works ahead of me on my route</t>
  </si>
  <si>
    <t>I am facilitating the roadworks warning service  (Alert neutralization of part of a lane, whole lane or several lanes)</t>
  </si>
  <si>
    <t>ID</t>
  </si>
  <si>
    <t>I am facilitating the roadworks warning service  (Alert planned closure of a road or a carriageway)</t>
  </si>
  <si>
    <t>I am facilitating the roadworks warning service  (Winter maintenance – Salting in progress)</t>
  </si>
  <si>
    <t>I am sending the roadworks warning messages to the appropriate vehicle OBUs (Winter maintenance – Salting in progress)</t>
  </si>
  <si>
    <t>receive road works warning on the in-vehicle HMI on the approach sections of road that are subject to salting - i.e. in the case of the presence of winter maintenance – with salting in progress</t>
  </si>
  <si>
    <t>I am aware of sections of road that are subject to salting - and where winter maintenance vehicles are expected to be undertaking salt spreading.</t>
  </si>
  <si>
    <t>I am facilitating the roadworks warning service  (Winter maintenance – Snow removal in process)</t>
  </si>
  <si>
    <t>I am aware of sections of road that are subject to snow ploughing or other snow clearance operations - and where winter maintenance vehicles are expected to be operating.</t>
  </si>
  <si>
    <t>the developer demonstrates the ability to interrogate the roadside infrastructure to investigate performance and management monitoring.</t>
  </si>
  <si>
    <t>the developer demonstrates the ability to manage received information concerning roadworks/street works.</t>
  </si>
  <si>
    <t>run configuration and validation checks before applying the update of any system parameters or reference data.</t>
  </si>
  <si>
    <t>the vehicle driver is aware of the current status of the system, and has received appropriate messages</t>
  </si>
  <si>
    <t xml:space="preserve">- On system shut down to notify vehicle driver that the system is shutting down and no further information will be presented
- On system start up - notify the user that the system is starting; this is trial data, which may be synthetic, and should be used only for test purposes; the information received does not overwrite any signs or signals set on the road
- on system start up - present any relevant messages, subject to the message prioritisation and message management criteria of the vehicle HMI system </t>
  </si>
  <si>
    <t>Generic</t>
  </si>
  <si>
    <t>Adjust the mode of operation, or configuration settings for the services with ease</t>
  </si>
  <si>
    <t>Adjust the mode of operation, or configuration settings for the services on the vehicle with ease</t>
  </si>
  <si>
    <t>Themes</t>
  </si>
  <si>
    <r>
      <rPr>
        <i/>
        <sz val="11"/>
        <color theme="1"/>
        <rFont val="Calibri"/>
        <family val="2"/>
        <scheme val="minor"/>
      </rPr>
      <t>Needs further thought</t>
    </r>
    <r>
      <rPr>
        <sz val="11"/>
        <color theme="1"/>
        <rFont val="Calibri"/>
        <family val="2"/>
        <scheme val="minor"/>
      </rPr>
      <t xml:space="preserve"> - possible is measure of performance against expected baseline; practical test opportunity as system expanded between phases</t>
    </r>
  </si>
  <si>
    <t>the developer to demonstrate that the behaviour of the GLOSA service meets acceptable criteria.</t>
  </si>
  <si>
    <t>to evaluate the effect of applying different approach of defining awareness and relevance zones.</t>
  </si>
  <si>
    <t>to receive data from Kent County Council UTMC system that  has not been tampered with and reflects accurately the data supplied by the UTMC service</t>
  </si>
  <si>
    <t>I can  protect the privacy of individuals and to manage risks associated with compromise of devices;</t>
  </si>
  <si>
    <t>InterCor 2.1c PKI standards</t>
  </si>
  <si>
    <t>It is therefore important to ensure that the lifetime of the authorization ticket is as short as possible to limit the period in which an attacker who had successfully compromised a vehicle or roadside infrastructure could continue to send spoofed authenticated messages.</t>
  </si>
  <si>
    <t xml:space="preserve">InterCor_A2.1c_PKI Security standards, specifically but not limited to:
InterCor_A2.1c_005 PKI testing options 
InterCor_A2.1c_004 Revocation and crypto-agility requirements for ITS stations Version: 0.2 
InterCor_A2.1_c_002 PKI models 
NIST SP 800-164 "Guidelines on Hardware-Rooted Security in Mobile Devices"
InterCor_A2.1c_001 Reference Documentation List 
InterCor_A2.1.c_003 GAP Analysis </t>
  </si>
  <si>
    <t xml:space="preserve">to be able to carry out active security monitoring of all aspects of the system </t>
  </si>
  <si>
    <t>C-ITS Services</t>
  </si>
  <si>
    <t>we protect the integrity of the system</t>
  </si>
  <si>
    <t>RSU</t>
  </si>
  <si>
    <t>we can limit the ability of an attacker that has compromised an infrastructure component to affect the operation of the system by sending malicious messages.</t>
  </si>
  <si>
    <t>OBU</t>
  </si>
  <si>
    <t>so that malicious information content change at a single location could be potentially detected.</t>
  </si>
  <si>
    <t>PKI Platform</t>
  </si>
  <si>
    <t>the  OBU to validate content of all received against the schemas  for the supported message types and verify each parameter against the expected format and range bounds. Messages that do not conform should be rejected , and an alert generated.</t>
  </si>
  <si>
    <t>to ensure that the in-vehicle system displays a caveat that the roadside signs &amp; signals are legally binding and in the event of HMI errors, that the roadside signs &amp; signals are to be adhered to.</t>
  </si>
  <si>
    <t>To support wider evaluation of message filtering, distribution and presentation</t>
  </si>
  <si>
    <t>I can trust messages being sent between devices.</t>
  </si>
  <si>
    <t>this mitigation protects against an attacker altering the clock within a OBU to an earlier time, and using a previously compromised (but now timed out) authorization ticket to send malicious messages to the vehicle.</t>
  </si>
  <si>
    <t>to protect the PKI infrastructure as it underpins the generation, enrolment and distribution of certificates  for the ITS-G5 infrastructure, therefore it represents a potential single point of failure for security architecture.</t>
  </si>
  <si>
    <t>to make sure I am only exchanging information with authentic and trusted 3rd party systems.</t>
  </si>
  <si>
    <t>the system to be designed with a degree of crypto-agility sufficient to change algorithm, Elliptical Curve Cryptography curve definitions, and keys over the life of the system.</t>
  </si>
  <si>
    <t>to be able to move to another PKI solution in the future.</t>
  </si>
  <si>
    <t>So I can achieve future interoperability and compatibility with European specifications.</t>
  </si>
  <si>
    <t>I can receive GLOSA related messages, calculate the vehicle action and prompt the driver</t>
  </si>
  <si>
    <t>SPAT/MAP</t>
  </si>
  <si>
    <t>IVI</t>
  </si>
  <si>
    <t>ISO-17425
ISO-19431
ISO-14823
TSM Chapter 8</t>
  </si>
  <si>
    <t xml:space="preserve"> - Data is received  and displayed regardless of vehicle speed or obscuration by other vehicles
 - Appropriate message legends are shown in the vehicle with regards to location and direction of travel. Where possible these should conform to the DfT Traffic Signs Regulations and General Directions (or other language equivalent using ISO14823).
 - Signal status warning message must present awareness zone centre with an absolutely locational accuracy of better than +/- 50 m of actual signs
 - Presentation of messages only equivalent to displayed actual signs</t>
  </si>
  <si>
    <t>N/A</t>
  </si>
  <si>
    <t>I am facilitating the signal dynamic speed limit status warning service.</t>
  </si>
  <si>
    <t xml:space="preserve"> - Data is received  and displayed regardless of vehicle speed or obscuration by other vehicles
 - Appropriate message legends are shown in the vehicle with regards to location and direction of travel. Where possible these should conform to the DfT Traffic Signs Regulations and General Directions (or other language equivalent using ISO14823).
 - Dynamic speed limit lane status warning message must present awareness zone centre with an absolutely locational accuracy of better than +/- 50 m of actual signs
 - In-vehicle systems must display the information within 100ms of receipt of information, and the vehicle is within the awareness or relevance zone. 
 - In-vehicle systems must display the latest version of sent signal status information received
 - In-vehicle systems must remove HMI presented information when vehicle passes our of the awareness zone or after 10 seconds following refresh</t>
  </si>
  <si>
    <t xml:space="preserve"> - Data is received  and displayed regardless of vehicle speed or obscuration by other vehicles
 - Appropriate message legends are shown in the vehicle with regards to location and direction of travel. Where possible these should conform to the DfT Traffic Signs Regulations and General Directions (or other language equivalent using ISO14823).
 - Dynamic speed limit status warning message must present awareness zone centre with an absolutely locational accuracy of better than +/- 50 m of actual signs
 - Presentation of messages only equivalent to displayed actual signs</t>
  </si>
  <si>
    <t>I am facilitating the VMS incident (Accidents, Diversions) status warning service.</t>
  </si>
  <si>
    <t xml:space="preserve"> - Data is received  and displayed regardless of vehicle speed or obscuration by other vehicles
 - Appropriate message legends are shown in the vehicle with regards to location and direction of travel. Where possible these should conform to the DfT Traffic Signs Regulations and General Directions (or other language equivalent using ISO14823).
 - VMS incident (Accidents, Diversions)  status warning message must present awareness zone centre with an absolutely locational accuracy of better than +/- 50 m of actual signs
 - In-vehicle systems must display the information within 100ms of receipt of information, and the vehicle is within the awareness or relevance zone. 
 - In-vehicle systems must display the latest version of sent signal status information received
 - In-vehicle systems must remove HMI presented information when vehicle passes our of the awareness zone or after 10 seconds following refresh</t>
  </si>
  <si>
    <t>I am facilitating the simulated physical signage messages (road regulation related) service.</t>
  </si>
  <si>
    <t xml:space="preserve"> - Data is received  and displayed regardless of vehicle speed or obscuration by other vehicles
 - Appropriate message legends are shown in the vehicle with regards to location and direction of travel. Where possible these should conform to the DfT Traffic Signs Regulations and General Directions (or other language equivalent using ISO14823).
 - simulated physical signage messages (road regulation related) must present awareness zone centre with an absolutely locational accuracy of better than +/- 50 m of actual signs
 - In-vehicle systems must display the information within 100ms of receipt of information, and the vehicle is within the awareness or relevance zone. 
 - In-vehicle systems must display the latest version of sent signal status information received
 - In-vehicle systems must remove HMI presented information when vehicle passes our of the awareness zone or after 10 seconds following refresh</t>
  </si>
  <si>
    <t xml:space="preserve"> - Data is received  and displayed regardless of vehicle speed or obscuration by other vehicles
 - Appropriate message legends are shown in the vehicle with regards to location and direction of travel. Where possible these should conform to the DfT Traffic Signs Regulations and General Directions (or other language equivalent using ISO14823).
 - Simulated physical signage messages (road regulation related) must present awareness zone centre with an absolutely locational accuracy of better than +/- 50 m of actual signs
 - Presentation of messages only equivalent to displayed actual signs</t>
  </si>
  <si>
    <t>I am facilitating the  VMS Travel Time information service.</t>
  </si>
  <si>
    <t>to receive VMS Travel Time information on the in-vehicle HMI on the approach to the next junctions.</t>
  </si>
  <si>
    <t>I am sending the  VMS Travel Time information  warning messages to the appropriate vehicle OBUs</t>
  </si>
  <si>
    <t xml:space="preserve"> - Data is received  and displayed regardless of vehicle speed or obscuration by other vehicles
 - Appropriate message legends are shown in the vehicle with regards to location and direction of travel. Where possible these should conform to the DfT Traffic Signs Regulations and General Directions (or other language equivalent using ISO14823).
 -  VMS Travel Time information message must present awareness zone centre with an absolutely locational accuracy of better than +/- 50 m of actual signs
 - Presentation of messages only equivalent to displayed actual signs</t>
  </si>
  <si>
    <t xml:space="preserve"> - Data is received  and displayed regardless of vehicle speed or obscuration by other vehicles
 - Appropriate message legends are shown in the vehicle with regards to location and direction of travel. Where possible these should conform to the DfT Traffic Signs Regulations and General Directions (or other language equivalent using ISO14823).
 -  VMS Travel Time information message must present awareness zone centre with an absolutely locational accuracy of better than +/- 50 m of actual signs
 - In-vehicle systems must display the information within 100ms of receipt of information, and the vehicle is within the awareness or relevance zone. 
 - In-vehicle systems must display the latest version of sent signal status information received
 - In-vehicle systems must remove HMI presented information when vehicle passes our of the awareness zone or after 10 seconds following refresh</t>
  </si>
  <si>
    <t>ISO-19431
ISO-14823
TS 102 637-3 (DENM)
ISO-19091 (MAP)
CEN/ISO TS 19321 (IVI)
CEN/ISO TS 17425 (IVS)</t>
  </si>
  <si>
    <t>So that I can trust the communications and the information within the ecosystem</t>
  </si>
  <si>
    <t>to associate individual account for each C-ITS application receiving information from the cellular service.</t>
  </si>
  <si>
    <t>Addition or removal of individual C-ITS applications from the service</t>
  </si>
  <si>
    <t xml:space="preserve">to provide a end to end (server to C-ITS application) security solution that applies the latest mobile security standards </t>
  </si>
  <si>
    <t>so that we can deliver accurate, timely, trusted information services without a negative impact on overall service performance</t>
  </si>
  <si>
    <t>Authentication of C-ITS applications consuming cellular information service
Application of sandbox working to protect the end device and  cellular information service
Application of encryption to protect message transfer between service and C-ITS application located either on mobile phone or OBU</t>
  </si>
  <si>
    <t>Unified 3rd Party Service Provider</t>
  </si>
  <si>
    <t>Priority (must, should)</t>
  </si>
  <si>
    <t>ISO19091 - SPAT/MAP
UTMC</t>
  </si>
  <si>
    <t xml:space="preserve"> - The translated road works messages maintains the information semantics
 - The message delivery status to the C-ITS Services needs to be maintained.
 - Only make available the information that latest information is made available</t>
  </si>
  <si>
    <t>receive "road works warning" messages either from the HE-CorSys via RSU to the OBU aligned, or via the cellular 3rd party service provider(s) to the OBU, in advance on the approach to road works in alignment with the InterCor specification [singular advanced road works warning message per roadworks approach], prepare for presentation to the Vehicle Driver via the vehicle HMI.</t>
  </si>
  <si>
    <t>to receive dynamic speed limit messages either from the HE-CorSys via RSU to the OBU aligned, or via the cellular 3rd party service provider(s) to the OBU, in advance on the approach to the signal in alignment with the InterCor specification, prepare for presentation to the Vehicle Driver via the vehicle HMI.</t>
  </si>
  <si>
    <t>to receive simulated physical signage messages (road regulation related) either from the HE-CorSys via RSU to the OBU aligned, or via the cellular 3rd party service provider(s) to the OBU, in advance on the approach to the signal in alignment with the InterCor specification, prepare for presentation to the Vehicle Driver via the vehicle HMI.</t>
  </si>
  <si>
    <t>receive road works warning messages either from the HE-CorSys via RSU to the OBU aligned, or via the cellular 3rd party service provider(s) to the OBU, in advance on the approach to road works in alignment with the InterCor specification [singular advanced road works warning message per roadworks approach], prepare for presentation to the Vehicle Driver via the vehicle HMI.</t>
  </si>
  <si>
    <t xml:space="preserve"> - OBUs must be capable of supporting ITS-G5 and mobile communications routes</t>
  </si>
  <si>
    <t xml:space="preserve">The crypto-agile capabilities are to be accessible both over the air and in a direct access mode (e.g. by local access serial port (USB)).
The TPM shall be compliant to the Trusted Platform Module Library Specification 2.0 from OGC, with concurrent publication by ISO as International Standard ISO/IEC 11889.
In addition the following features of a TPM shall be followed consistent with the guidelines given in NIST SP 800-164 [6] in order to provide the following services for all security tiers:
• Root of Trust for Verification (RTV) - this shall provide a cryptographic accelerator to verify digital signatures associated with software/firmware and create assertions based on the results. The overall performance requirement for the RTV is set by the PKI Platform.
• Root of Trust for Storage (RTS) - this shall provide a protected repository and a protected interface to store and manage keying material (i.e. Public Keys and Public Key Certificates, symmetric keys and their related security association records). In addition the RTS shall maintain the Platform Configuration Registers (PCR) output from the secure boot and configuration processes. The minimum length of the PCR shall be 256 bits.
The manufacturer shall attest to the provision of the root of trust by reference to the method applied (e.g. a TCG conforming TPM) and shall publish that attestation in the technical specification of the provided device. 
The TPM module has to create key pairs and create signatures. 
The security associated to the signatures requires a high entropy source (due to the need to generate the pseudonymous keys that are asserted to in the various certificates) for the TPM and for the device to be a secure signature creation device (due to the need to sign the assertions). 
The level of device security required for the secure signature creation and for the key generation aspects should be met by the provisions of the OGC TPM suite. However the overall requirement for these aspects are determined in large part by the construct of the supporting infrastructure (the PKI). Thus key generation rate and signature generation rate are determined overall by the PKI Platform.
</t>
  </si>
  <si>
    <t>receive road works warning information, from the Unified Interchange Node; and make this information available as appropriate via the cellular delivery to vehicle OBUs, meet the agreed distribution</t>
  </si>
  <si>
    <t>Unified 3rd Party Information Providers</t>
  </si>
  <si>
    <t>receive GLOSA messages (SPATEM and MAPEM messages) from  the HE-CorSys (RSU linked to a signalised junction), on the approach to the junction, undertaken necessary on-board processing, and prepare for presentation to the Vehicle Driver via the vehicle HMI.</t>
  </si>
  <si>
    <t>to handle system start-up and shut down in a graceful manner</t>
  </si>
  <si>
    <t xml:space="preserve"> - Data is received  and displayed regardless of vehicle speed or obscuration by other vehicles
 - Appropriate message legends are shown in the vehicle with regards to location and direction of travel. Where possible these should conform to the DfT Traffic Signs Regulations and General Directions (or other language equivalent using ISO14823).
 - In-vehicle systems must display the information within 100ms of receipt of information, and the vehicle is within the awareness zone 
 - In-vehicle systems must display the latest version of sent RWR information received
 - In-vehicle systems must remove HMI presented information after 60 second following refresh, if no further information received
- On-board systems present messages that are relevant to this story, i.e. relevant network geography, and meeting the filter criteria appropriate to the vehicle
 - Presentation of messages that are relevant to this form of vehicle (i.e.. Filtered by vehicle parameters) - not specifically related to displayed VMS messages</t>
  </si>
  <si>
    <t>Identification of individual C-ITS applications consuming the cellular information service
Addition or removal of individual C-ITS applications from the service
Authentication of individual accounts upon connecting to the cellular information service</t>
  </si>
  <si>
    <t>Authentication of individual accounts upon connecting to the cellular information service</t>
  </si>
  <si>
    <t xml:space="preserve">to ensure that a security module (Trusted Platform Module - TPM) is built in the OBU and designed with a degrees of crypto-agility sufficient to change algorithm, Elliptical Curve Cryptography curve definitions, and keys over the life of the unit.
Trusted Platform Module (TPM) with Cryptographic acceleration shall as a minimum provide the following cryptographic algorithm support:
• Hashing algorithms: SHA-256, SHA-384 
• Signature algorithms: ECDSA, ECIES
• Symmetric algorithms: AES (in both 128 and 256 variants)
</t>
  </si>
  <si>
    <t xml:space="preserve">to ensure that a security module (Trusted Platform Module - TPM) is built in the RSU and designed with a degrees of crypto-agility sufficient to change algorithm, Elliptical Curve Cryptography curve definitions, and keys over the life of the unit.
Trusted Platform Module (TPM) with Cryptographic acceleration shall as a minimum provide the following cryptographic algorithm support:
• Hashing algorithms: SHA-256, SHA-384 
• Signature algorithms: ECDSA, ECIES
• Symmetric algorithms: AES (in both 128 and 256 variants)
</t>
  </si>
  <si>
    <t>the RSU to validate content of all received against the schemas  for the supported message types and verify each parameter against the expected format and range bounds. Messages that do not conform should be rejected , and an alert generated.</t>
  </si>
  <si>
    <t>we can provide some degree of incident recovery and enable security incidents involving compromised equipment to be contained , limit ongoing damage</t>
  </si>
  <si>
    <t>the ability to update all components , including vehicle units, in order to manage vulnerabilities and changing environmental threats</t>
  </si>
  <si>
    <t>detected vulnerabilities can be addressed through patching.</t>
  </si>
  <si>
    <t>malware protection  provided, implemented on import and as a periodic system scan to provide additional protection against malware attack.</t>
  </si>
  <si>
    <t xml:space="preserve"> - The translated signal status messages maintains the information semantics
 - The message delivery status to the C-ITS Services needs to be maintained.
 - Only make the latest VMS &amp; Matrix status information is made available
 - the latest signal location information is received from NTIS and stored
 - the translated information is persisted</t>
  </si>
  <si>
    <t xml:space="preserve"> - The translated VMS incident (Accidents, Diversions) status messages maintains the information semantics
 - The message delivery status to the C-ITS Services needs to be maintained.
 - Only make the latest VMS &amp; Matrix status information is made available
 - the latest signal location information is received from NTIS and stored
 - the translated information is persisted</t>
  </si>
  <si>
    <t xml:space="preserve"> - The translated physical signage messages maintains the information semantics
 - The message delivery status to the C-ITS Services needs to be maintained.
 - The physical signage information is received through the Integration Platform
 - The translated information is persisted</t>
  </si>
  <si>
    <t xml:space="preserve"> - The translated  VMS Travel Time information messages maintains the information semantics
 - The message delivery status to the C-ITS Services needs to be maintained.
 - Only make the latest VMS &amp; Matrix status information is made available
 - the latest signal location information is received from NTIS and stored
 - the translated information is persisted</t>
  </si>
  <si>
    <t xml:space="preserve">the OBUs to send ETSI CAM PVD messages to the RSU using ITS-G5 communications </t>
  </si>
  <si>
    <t>the OBU to send ETSI CAM PVD messages to the Unified 3rd Party Information Providers via mobile network communications</t>
  </si>
  <si>
    <t>the developer demonstrates the user experience in the event of a failure of the HE Integration Platform, the C-ITS Services, HE-CorSYS or the Unified Interchange Node.</t>
  </si>
  <si>
    <t>I am reliability receiving road works warning data from the C-ITS Services and presenting this to the Unified 3rd Party Information Providers for onward distribution to appropriate vehicle OBUs via cellular; and presenting information for international and cross-boundary distribution (Alert planned closure of a road or a carriageway).</t>
  </si>
  <si>
    <t>I am providing accurate and truthful information as the basis of the C-ITS Services provided to drivers.</t>
  </si>
  <si>
    <t>I am reliability receiving road works warning data from the C-ITS Services and presenting this to the Unified 3rd Party Information Providers for onward distribution to appropriate vehicle OBUs via cellular; and presenting information for international and cross-boundary distribution (Winter maintenance – Salting in progress).</t>
  </si>
  <si>
    <t>receive "road works warning" messages either from the HE-CorSys via RSU to the OBU aligned, or via the cellular Unified 3rd Party Information Providers to the OBU, in advance on the approach to road works in alignment with the InterCor specification [singular advanced road works warning message per roadworks approach], prepare for presentation to the Vehicle Driver via the vehicle HMI.</t>
  </si>
  <si>
    <t>we can deliver accurate, timely , trusted in-vehicle information services through cellular networks on behalf of the U.K. partners for the A2 M2 connected corridor.</t>
  </si>
  <si>
    <t>the ability to remotely de-active misbehaving RSUs from the Infrastructure</t>
  </si>
  <si>
    <t>to receive VMS incident (Accidents, Diversions) status warning messages either from the HE-CorSys via RSU to the OBU aligned, or via the cellular Unified 3rd Party Information Providers to the OBU, in advance on the approach to the signal in alignment with the InterCor specification, prepare for presentation to the Vehicle Driver via the vehicle HMI.</t>
  </si>
  <si>
    <t xml:space="preserve"> - The translated road works messages maintains the information semantics
 - The message delivery status to the HE-CorSYS and Unified  Interchange Node needs to be maintained.
 - Only make available the information that  latest information is made available
 - If no acknowledgement is received from the HE-CorSYS when sent from the Central Station then drop the message</t>
  </si>
  <si>
    <t xml:space="preserve"> - The message delivery status from Unified 3rd Party Information Providers to vehicle OBUs needs to be maintained.</t>
  </si>
  <si>
    <t xml:space="preserve"> - The translated road works messages maintains the information semantics
 - The message delivery status to the HE-CorSYS and Unified Interchange Node needs to be maintained.
 - Only make available the information that  latest information is made available
 - If no acknowledgement is received from the HE-CorSYS when sent from the Central Station then drop the message</t>
  </si>
  <si>
    <t xml:space="preserve"> - The translated road works messages maintains the information semantics
 - The message delivery status to the HE-CorSYS and Unified Interchange Node needs to be maintained.
 - Only make available the information that  latest information is made available
 - If no acknowledgement is received from the CorSys when sent from the Central Station then drop the message</t>
  </si>
  <si>
    <t xml:space="preserve"> - The translated signal lane status messages maintains the information semantics
 - The message delivery status to the HE-CorSYS and Unified   Interchange Node needs to be maintained.
 - Only make available the latest information
 - If no acknowledgement is received from the CorSys when sent from the Central Station then drop the message</t>
  </si>
  <si>
    <t xml:space="preserve"> - The translated speed limit status messages maintains the information semantics
 - The message delivery status to the HE-CorSYS and Unified  Interchange Node needs to be maintained.
 - Only make available the latest information
 - If no acknowledgement is received from the CorSys when sent from the Central Station then drop the message</t>
  </si>
  <si>
    <t xml:space="preserve"> - The translated simulated physical signage messages (road regulation related) maintains the information semantics
 - The message delivery status to the HE-CorSYS and Unified Interchange Node needs to be maintained.
 - Only make available the latest information
 - If no acknowledgement is received from the CorSys when sent from the Central Station then drop the message</t>
  </si>
  <si>
    <t xml:space="preserve"> - The translated VMS Travel Time information messages maintains the information semantics
 - The message delivery status to the HE-CorSYS and Unified Interchange Node needs to be maintained.
 - Only make available the latest information
 - If no acknowledgement is received from the CorSys when sent from the Central Station then drop the message</t>
  </si>
  <si>
    <t xml:space="preserve">- On system shut down - notify of unavailability
- on system start up - check for new available data from Unified Interchange Node; check for stored messages and attempt distribution of appropriate messages; record distribution </t>
  </si>
  <si>
    <t xml:space="preserve">- On system shut down  - notify of unavailability
- on system start up - request relevant current messages from the HE Integration Platform; attempt distribution of appropriate messages; record distribution </t>
  </si>
  <si>
    <t xml:space="preserve">- On system shut down  - notify of unavailability
- on system start up - request relevant current messages for the C-ITS Services; distribute appropriately; record distribution </t>
  </si>
  <si>
    <t xml:space="preserve">- On system shut down  - notify of unavailability
- on system start up - check for new available data from source; check for stored messages and attempt distribution of appropriate messages; record distribution </t>
  </si>
  <si>
    <t xml:space="preserve">- On system shut down - notify of unavailability
- on system start up - check for new available data from C-ITS Services; check for stored messages and attempt distribution of appropriate messages; record distribution </t>
  </si>
  <si>
    <t xml:space="preserve"> - The Developer shall demonstrate that the HMI Control Unit shall degrade gracefully
 - Do not present RWW unauthorised or corrupted messages to the User. 
 - IVI messages do not persist beyond their area of interest.</t>
  </si>
  <si>
    <t>OBU (On-Board Unit)</t>
  </si>
  <si>
    <t>RSU (Road-Side Unit)</t>
  </si>
  <si>
    <t xml:space="preserve">Central Station </t>
  </si>
  <si>
    <t xml:space="preserve"> - the CAM ETSI messaging standard is followed
 - When in range of Roadside C-ITS station  start sending ITS-G5 CAM messages  
 - the CAM message transmission timings can be varied with a default configuration setting value being set to 1000ms (1 second).</t>
  </si>
  <si>
    <t xml:space="preserve"> - the CAM ETSI messaging standard is followed
 - When in range of RSU start sending ITS-G5 CAM messages  
 - the CAM message transmission timings can be varied with a default configuration setting value being set to 1000ms (1 second).</t>
  </si>
  <si>
    <t xml:space="preserve"> - the CAM ETSI messaging standard is followed
When in range of mobile communications network start sending ITS-G5 CAM messages  
 - the CAM message transmission timings can be varied with a minimum setting of 10ms and maximum setting of 15 seconds (default values should be 100ms and 1 second)
 - OBUs must be capable of supporting ITS-G5 and mobile communications routes</t>
  </si>
  <si>
    <t xml:space="preserve"> - The Developer shall demonstrate that the HMI Control Unit shall degrade gracefully.
 - Do not present RWW unauthorised or corrupted messages to the User. 
 - IVI messages do not persist beyond their area of interest.</t>
  </si>
  <si>
    <t xml:space="preserve"> - Data is received  and published in accordance with IPv4, BTP, GeoNetworking
 - The message received is the message distributed with no corruption.
 - The road works warning message is persisted at each ITS station (Central Station, RSU and OBU) during the period of validity unless replaced by an updated message
 - If no acknowledgement is received from the RSU when sent from the Central Station then drop the message</t>
  </si>
  <si>
    <t xml:space="preserve"> - Each received message must be timestamped with the source of the information identified
 - Collected from cellular network PVD</t>
  </si>
  <si>
    <t xml:space="preserve"> - The translated signal lane status warning messages maintains the information semantics
 - The message delivery status to the C-ITS Services needs to be maintained.
 - Only make available the information that latest information is made available</t>
  </si>
  <si>
    <t>ISO-17425
ISO-19431
ISO-14823</t>
  </si>
  <si>
    <t>receive signal lane status warning messages either from the HE-CorSys via RSU to the OBU, or via the cellular 3rd party service provider(s) to the OBU, in alignment with the InterCor specification and prepare for presentation to the Vehicle Driver via the vehicle HMI.</t>
  </si>
  <si>
    <t xml:space="preserve"> - Data is received  and displayed regardless of vehicle speed or obscuration by other vehicles
 - Appropriate message legends are shown in the vehicle with regards to location and direction of travel. Where possible these should conform to the DfT Traffic Signs Regulations and General Directions (or other language equivalent using ISO14823).
 - Lane status warning information message must present awareness zone centre with an absolutely locational accuracy of better than +/- 50 m of actual signs
 - Presentation of messages only equivalent to displayed actual signs</t>
  </si>
  <si>
    <t>CAV HMI</t>
  </si>
  <si>
    <t xml:space="preserve"> - The translated VMS incident (Accidents, Obstructions, Diversions) messages maintains the information semantics
 - The message delivery status to the HE-CorSYS and Unified Interchange Node needs to be maintained.
 - Only make available the latest information
 - If no acknowledgement is received from the CorSys when sent from the Central Station then drop the message</t>
  </si>
  <si>
    <t>I am sending the dynamic speed limit status warning messages to the appropriate locations (Dynamic Speed Limit Information)</t>
  </si>
  <si>
    <t xml:space="preserve"> - Data is received  and published in accordance with IPv4, BTP, GeoNetworking
 - The message received is the message distributed with no corruption.
 - The dynamic speed limit status warning message is persisted at each ITS station (Central Station, RSU and OBU) during the period of validity unless replaced by an updated message
 - If no acknowledgement is received from the RSU when sent from the Central Station then drop the message</t>
  </si>
  <si>
    <t xml:space="preserve"> - Data is received  and published in accordance with IPv4, BTP, GeoNetworking
 - The message received is the message distributed with no corruption.
 - The physical signage messages (road regulation related) is persisted at each ITS station (Central Station, RSU and OBU) during the period of validity unless replaced by an updated message
 - If no acknowledgement is received from the RSU when sent from the Central Station then drop the message</t>
  </si>
  <si>
    <t xml:space="preserve">ISO-17425
ISO-19431
ISO-14823
</t>
  </si>
  <si>
    <t xml:space="preserve"> - Data is received  and published in accordance with IPv4, BTP, GeoNetworking
 - The message received is the message distributed with no corruption.
 - The VMS Travel Time Information warning message is persisted at each ITS station (Central Station, RSU and OBU) during the period of validity unless replaced by an updated message
 - If no acknowledgement is received from the RSU when sent from the Central Station then drop the message</t>
  </si>
  <si>
    <t>we can share elements of our evaluation data with the wider InterCor community and carry out the formal InterCor data evaluation activity</t>
  </si>
  <si>
    <t>to ensure that I have the capacity to process information from NTIS and Kent CC in a timely manner and can be expanded and migrated to other ICT platforms or services in the future.</t>
  </si>
  <si>
    <t>to ensure that I have the capacity to process information , create and deliver C-ITS services in a timely manner and can be expanded in the future.</t>
  </si>
  <si>
    <t>we can deliver in vehicle information services through cellular networks to complement and fill in gaps where ITS-G5 infrastructure does not exist</t>
  </si>
  <si>
    <t>On average C-ITS services shall process, create and deliver C-ITS messages to the CorSYS as fast as possible. We anticipate that the period to complete this shall take no longer than 250ms.</t>
  </si>
  <si>
    <t>On average the HE Integration platform shall capture and transform data within a 250ms period.
The HE Integration Platform should be capable of collecting and transforming 100 - 300 messages per second. The platform should be extensible and enable this number to be increased without significant alteration or impact</t>
  </si>
  <si>
    <t>to ensure that I have the capacity to process and route C-ITS messages in a timely manner and can be expanded in the future.</t>
  </si>
  <si>
    <t>to use Highways England NRTS IP services  (provided by others) to link C-ITS Services &amp; PKI platform to RSU's located on the A2 M2 connected corridor</t>
  </si>
  <si>
    <t>we can communicate with RSU on the A2 M2 connected corridor</t>
  </si>
  <si>
    <t>to provide secure  connectivity from C-ITS services to NRTS infrastructure</t>
  </si>
  <si>
    <t xml:space="preserve">MCH1148 B (2008-05)
MCH1147 A (2003-11)
MCH1142 B (2008-05)
</t>
  </si>
  <si>
    <t>InterCor 2.1b IF</t>
  </si>
  <si>
    <t>InterCor2.1b IF</t>
  </si>
  <si>
    <t>we can emulate cross border exchange of informaton services through the 3rd party service provider and the InterCor Partners service provider (supplied outside the scope of this contract).  Using IF2, each Service Provider will route data from the relevant C-ITS service (UK or Country B) depending upon the subscribers geographical location at the roadside, using GPS data obtained from the OBU.</t>
  </si>
  <si>
    <t>we can evaluate the functionality of the system and how fast it can recover to a steady state.</t>
  </si>
  <si>
    <t>we can evaluate the PVD Traffic Data Service to understand the speed and structure of data transferred.</t>
  </si>
  <si>
    <t>we can evaluate the  PVD Traffic Data Service to understand the speed and structure of data transferred.</t>
  </si>
  <si>
    <t>Successful interchange of messages between TfL systems and the Unified Interchange Node</t>
  </si>
  <si>
    <t>we can ensure that the exchange of information with 3rd party information service providers and cross boundary partners does not have a negative impact of the delivery of in vehicle services.</t>
  </si>
  <si>
    <t>we can make available information from TfL C-ITS services to 3rd party information service providers and cross boundary partners through the Unified interchange node.</t>
  </si>
  <si>
    <t>we can validate the compatibility of IF2 between U.K and InterCor Partner development team (NL) implementation.</t>
  </si>
  <si>
    <t>From receipt of message from TfL or HE C-ITS Services the Unified Interchange node on average should not take more than 250ms to process and pass through to 3rd party service providers or cross boundary partners.</t>
  </si>
  <si>
    <t>we are only sending C-ITS messages to RSU'S that have been authenticated and have the right to broadcast messages.</t>
  </si>
  <si>
    <t>On average C-ITS messages should take no  longer that 500ms to traverse the CorSYS.  CorSYS consists of Central ITS station, NRTS network, RSU and OBU connection.</t>
  </si>
  <si>
    <t>C-ITS service, PKI platform and CorSYS work together to ensure that only authenticated RSU's broadcast C-ITS messages.</t>
  </si>
  <si>
    <t>Site Engineer</t>
  </si>
  <si>
    <t>System Administrator</t>
  </si>
  <si>
    <t>Item</t>
  </si>
  <si>
    <t>Definition</t>
  </si>
  <si>
    <t xml:space="preserve">we can in a safe manner perform commissioning work or diagnostic/fault-finding activities. </t>
  </si>
  <si>
    <t>to extract data that records when and what C-ITS messages were received by the OBU and  identify if it was received via ITS -G5 or the 3rd party information provider.</t>
  </si>
  <si>
    <t>we can confirm which messages were received and from what source.</t>
  </si>
  <si>
    <t>to alter and record the vehicle system settings concerning how information is presented in-vehicle to the vehicle driver (the format of the presentation).</t>
  </si>
  <si>
    <t>to evaluate which information is displayed to drivers (or passengers).</t>
  </si>
  <si>
    <t>we can determine the performance of the system and identify bottle necks in the system architecture.</t>
  </si>
  <si>
    <t>to understand, record and extract, the message propagation time (ms) , through the different elements of the system.</t>
  </si>
  <si>
    <t>we ensure that the system is delivering a C-ITS service that is consistent , clear and offers a positive driver experience.</t>
  </si>
  <si>
    <t>to retrieve stored ETSI CAM PVD messages from the C-ITS Services that have been received from the HE-CorSYS (ITS-G5).</t>
  </si>
  <si>
    <t>to retrieve stored ETSI CAM PVD messages from the Unified 3rd Party Information Providers.</t>
  </si>
  <si>
    <t>Adaptability (New sources of data and services).</t>
  </si>
  <si>
    <t>to evaluate the impact of message processing capacity for the different C-ITS services.</t>
  </si>
  <si>
    <t>understanding of message processing capacity , measurement of message latency to help understand how to optimise performance of the system.</t>
  </si>
  <si>
    <t>to evaluate the available capacity of C-ITS services, system and network elements  (and modelling for future increased vehicle/RSU penetration/volume) to identify potential capacity issues.</t>
  </si>
  <si>
    <t>build a picture of system performance , improve system architecture and develop knowledge for future CAV systems.</t>
  </si>
  <si>
    <t>to gather data and undertake analysis to ensure that messages are correctly distributed for the correct travel direction.</t>
  </si>
  <si>
    <t>that there is confidence in the correct distribution of messages.</t>
  </si>
  <si>
    <t>undertake preparatory, pre-deployment and deployment testing to ensure the integrity of the deployed infrastructure.</t>
  </si>
  <si>
    <t>Loss of service (the back office system degrades gracefully) and returns to operational state with no or limited intervention.</t>
  </si>
  <si>
    <t>the ability to inject data into the system using simulation.</t>
  </si>
  <si>
    <t>that simulated scenarios can be evaluated, potential re-run.</t>
  </si>
  <si>
    <t>checks are made by the system to ensure configuration data entered is applicable  to the object being changed.</t>
  </si>
  <si>
    <t>to record message transactions, and store records to be able to trace and confirm message filtering and distribution.</t>
  </si>
  <si>
    <t>can confrim message routing and filtering meets the rules applied.</t>
  </si>
  <si>
    <t>there is confidence that international vehicles receive relevant information when expected.</t>
  </si>
  <si>
    <t xml:space="preserve"> to ensure that the information presented via the vehicle HMI is recorded.</t>
  </si>
  <si>
    <t>to ensure that there is appropriate continuous monitoring of system performance.</t>
  </si>
  <si>
    <t>testing data is not lost due to storage or capacity issues.</t>
  </si>
  <si>
    <t>Ablitity to monitor system capacity , performance and processing.</t>
  </si>
  <si>
    <t xml:space="preserve"> to be able to perform safely maintenance/diagnostic activities at the roadside infrastructure.</t>
  </si>
  <si>
    <t>to be able to check, configure settings in the OBU , C-ITS application and HMI (if applicable).</t>
  </si>
  <si>
    <t>we help with reducing exposure to risks associated with working on the live network.</t>
  </si>
  <si>
    <t>maintenance facilities to be designed to be keep roadside activities to a minimal level.</t>
  </si>
  <si>
    <t>we can support operation and configuration of in-vehicle instrumentation.</t>
  </si>
  <si>
    <t>we can perform commissioning work or diagnostic/fault-finding activities, in as safe a way as possible.</t>
  </si>
  <si>
    <t>we can use the tools, to maintain operation performance, provide a good level of system availability and reduce the expose of workers to risk associated with live road working.</t>
  </si>
  <si>
    <t>to receive ETSI CAM PVD messages from OBUs via the mobile communications network.</t>
  </si>
  <si>
    <t>I can store the  PVD Traffic Data to understand the movements of traffic data on the road network.</t>
  </si>
  <si>
    <t>to handle system start-up and shut down in a graceful manner.</t>
  </si>
  <si>
    <t>OBU's using the 3rd party information provider service,  do not receive misleading messages.</t>
  </si>
  <si>
    <t>receive road works warning information, from the Unified Interchange Node; and make this information available as appropriate via the cellular delivery to OBUs, meet the agreed distribution.</t>
  </si>
  <si>
    <t>I am sending the roadworks warning messages to the appropriate vehicle OBUs (Alert neutralization of part of a lane, whole lane or several lanes).</t>
  </si>
  <si>
    <t>receive road works warning information, from the Unified Interchange Node; and make this information available as appropriate via the cellular delivery to vehicle OBUs, meet the agreed distribution.</t>
  </si>
  <si>
    <t>I am sending the roadworks warning messages to the appropriate vehicle OBUs (Alert planned closure of a road or a carriageway).</t>
  </si>
  <si>
    <t>to receive trusted, timely and validated content from TfL, HE, Kent CC C-ITS Services from the Unified Interchange Node.</t>
  </si>
  <si>
    <t>I am sending the roadworks warning messages to the appropriate vehicle OBUs (Winter maintenance – Snow removal in process).</t>
  </si>
  <si>
    <t>I can manage authentication, supply and revocation of information services to individual C-ITS application consuming information from the cellular service.</t>
  </si>
  <si>
    <t>I am sending the speed limit status warning messages to the appropriate vehicle OBUs.</t>
  </si>
  <si>
    <t>I am sending the VMS incident (Accidents, Obstructions, Diversions) warning messages to the appropriate vehicle OBUs.</t>
  </si>
  <si>
    <t>I am sending the  simulated physical signage messages (road regulation related) to the appropriate vehicle OBUs.</t>
  </si>
  <si>
    <t>to receive dynamic speed limit status warning messages from the Unified Interchange Node; and make this information available as appropriate via the cellular delivery to vehicle OBUs, meeting the agreed distribution.</t>
  </si>
  <si>
    <t>to receive  VMS incident (Accidents, Diversions)   warning messages from the Unified Interchange Node; and make this information available as appropriate via the cellular delivery to vehicle OBUs, meeting the agreed distribution</t>
  </si>
  <si>
    <t>to receive simulated physical signage messages (road regulation related) from the Unified Interchange Node; and make this information available as appropriate via the cellular delivery to vehicle OBUs, meeting the agreed distribution.</t>
  </si>
  <si>
    <t>to receive VMS Travel Time information from the Unified Interchange Node; and make this information available as appropriate via the cellular delivery to vehicle OBUs, meeting the agreed distribution</t>
  </si>
  <si>
    <t>I am reliably receiving road works warning data from the C-ITS Services and presenting this to the Unified 3rd Party Information Providers for onward distribution to appropriate vehicle OBUs via cellular; and presenting information for international and cross-boundary distribution (Alert neutralization of part of a lane, whole lane or several lanes).</t>
  </si>
  <si>
    <t>to receive ETSI CAM PVD messages from the C-ITS Services using the IF2 standard.</t>
  </si>
  <si>
    <t>to ensure that the exchanging partners and the Unified 3rd Party Information Providers do not receive misleading messages.</t>
  </si>
  <si>
    <t>PVD CAM messages can be sent to Unified Third Party Service Providers.</t>
  </si>
  <si>
    <t>so that we can deliver accurate, timely, trusted information services.</t>
  </si>
  <si>
    <t>to receive dynamic speed limit status warning messages from the C-ITS Services and make this information available to the Unified 3rd Party Information Providers for the cellular delivery and also for international transfer.</t>
  </si>
  <si>
    <t>to receive VMS incident (Accidents, Diversions) warning messages from the C-ITS Services and make this information available to the Unified 3rd Party Information Providers for the cellular delivery and also for international transfer.</t>
  </si>
  <si>
    <t>I am reliabily receiving road works warning data from the C-ITS Services and presenting this to the Unified 3rd Party Information Providers for onward distribution to appropriate vehicle OBUs via cellular; and presenting information for international and cross-boundary distribution (Winter maintenance – Snow removal in process).</t>
  </si>
  <si>
    <t>I am reliability transforming and preparing the routing of  VMS incident (Accidents, Obstructions, Diversions)  information messages for transfer to Unified 3rd Party Information Providers to support vehicles with apps (non ITS-G5 enabled) and non UK based vehicles.</t>
  </si>
  <si>
    <t>to receive simulated physical signage messages (road regulation related) from the C-ITS Services and make this information available to the 3rd party service provider for the cellular delivery and also for international transfer.</t>
  </si>
  <si>
    <t>I am reliability transforming and preparing the routing of speed limit status information messages for transfer to Unified 3rd Party Information Providers to support vehicles with apps (non ITS-G5 enabled) and non UK based vehicles.</t>
  </si>
  <si>
    <t>I am reliability transforming and preparing the routing simulated physical signage messages (road regulation related) for transfer to Unified 3rd Party Information Providers  to support vehicles with apps (non ITS-G5 enabled) and non UK based vehicles.</t>
  </si>
  <si>
    <t>to receive VMS Travel Time information from the C-ITS Services and make this information available to the 3rd party service provider for the cellular delivery and also for international transfer.</t>
  </si>
  <si>
    <t>I am reliability transforming and preparing the routing of  VMS Travel Time information for transfer to Unified 3rd Party Information Providers  to support vehicles with apps (non ITS-G5 enabled) and non UK based vehicles.</t>
  </si>
  <si>
    <t>to receive signal lane status warning messages  from the C-ITS Services and make this information available to the Unified 3rd Party Information Providers for the cellular delivery and also for international transfer.</t>
  </si>
  <si>
    <t>I am reliability transforming and preparing the routing of signal lane status information messages for transfer to Unified 3rd party Information Providers  to support vehicles with apps (non ITS-G5 enabled) and non UK based vehicles.</t>
  </si>
  <si>
    <t>to ensure that TfL can feed C-ITS messages in the Unified Interchange Node using a data interface compliant with IF2.</t>
  </si>
  <si>
    <t>to ensure that the Unified Interchange Node can handle and process messages in a timely manner.</t>
  </si>
  <si>
    <t>to receive VMS Travel Time information either from the HE-CorSys via RSU to the OBU, or via the cellular 3rd party service provider(s) to the OBU, in advance on the approach to the signal in alignment with the InterCor specification, prepare for presentation to the Vehicle Driver via the vehicle HMI.</t>
  </si>
  <si>
    <t>I am facilitating the signal lane status warning service  (Dynamic Lane Management - Lane Status Information).</t>
  </si>
  <si>
    <t>I can efficiently adjust my vehicle's speed if required to approach the signal to the green phase.</t>
  </si>
  <si>
    <t>be presented with information concerning Time to Green GLOSA.</t>
  </si>
  <si>
    <t>to be made aware that the vehicle I am in is subscribed to C-ITS CAM PVD Traffic Data services sharing my location, heading and speed.</t>
  </si>
  <si>
    <t>Different Vehicle Drivers are aware they are involved in a trial.</t>
  </si>
  <si>
    <t>to receive road works warning on the in-vehicle HMI on the approach to road works - in the case of lane availability changes, excluding full carriageway or full road closures.</t>
  </si>
  <si>
    <t>I am aware of lane changes and lane closures as a result of road works ahead of me on my route.</t>
  </si>
  <si>
    <t>to be presented with information concerning winter maintenance activities.</t>
  </si>
  <si>
    <t>I can adjust my journey or my driving style accordingly.</t>
  </si>
  <si>
    <t>receive road works warning on the in-vehicle HMI on the approach sections of road that are subject to snow ploughing or other snow clearance operations - i.e. in the case of the presence of Winter maintenance – Snow removal in process.</t>
  </si>
  <si>
    <t>to be presented with information concerning road works ahead - this provides special warnings triggered by the characteristics of the vehicle - for example, warnings of narrow lanes ahead for a wide abnormal indivisible load vehicle; or restricted headroom for an overheight vehicle.</t>
  </si>
  <si>
    <t>Ensure my user experience of the A2/M2 services remains good (within quality metrics).</t>
  </si>
  <si>
    <t>to receive dynamic speed limit status warnings on the in-vehicle HMI on the approach to lane closures.</t>
  </si>
  <si>
    <t>I am aware of speed limit changes as a result of road works, accidents, obstructions, congestion ahead of me on the corridor.</t>
  </si>
  <si>
    <t>to receive VMS incident (Accidents, Diversions)  status warnings on the in-vehicle HMI on the approach to lane closures.</t>
  </si>
  <si>
    <t>I am aware of incidents (Accidents, Obstructions, Diversions) as a result ahead of me on the corridor.</t>
  </si>
  <si>
    <t>I am aware of the road regulation where I am driving on the corridor.</t>
  </si>
  <si>
    <t>to receive simulated physical signage messages (road regulation related) on the in-vehicle HMI on the approach to lane closures.</t>
  </si>
  <si>
    <t>I am aware of Travel Time information ahead of me on the corridor.</t>
  </si>
  <si>
    <t>to receive signal lane status warning information on the in-vehicle HMI - in the case of lane availability changes, excluding full carriageway or full road closures.</t>
  </si>
  <si>
    <t>I am aware of lane changes and lane closures ahead of me on the corridor.</t>
  </si>
  <si>
    <t>I can amend/update the level of information being presented to me i.e. to provide limited user control over the frequency/intensity of information presented.</t>
  </si>
  <si>
    <t>to be presented with advisory speed suggestions to meet Time to Green GLOSA.</t>
  </si>
  <si>
    <t>tamper-resistant hardware security modules within the roadside cabinets, this to be accompanied by strong physical protection as far as is possible  (supplied outside this contract).</t>
  </si>
  <si>
    <t>we can reduce the risks associated with tampering.</t>
  </si>
  <si>
    <t>to receive ETSI CAM PVD messages in the C-ITS Services platform routed via the HE-CorSYS (ITS-G5).</t>
  </si>
  <si>
    <t>I can store the  PVD Traffic Data Service to understand the movements of traffic data on my road network.</t>
  </si>
  <si>
    <t>separate organisational control over the issue of enrolment certificates and authorization techniques and controlled management of linkage information.</t>
  </si>
  <si>
    <t>to use short-term pseudonymous certificates within the RSU &amp; OBU,  with as short a lifetime as possible, within other design constraints.</t>
  </si>
  <si>
    <t>to ensure that there is secure clock synchronisation throughout the system.</t>
  </si>
  <si>
    <t>I want to be able to revoke compromised/expired certificates.</t>
  </si>
  <si>
    <t>provide a secure public key infrastructure (PKI) to ensure the authenticity and integrity of communications and information within the system, with digital signature and validation of all messages communicated between RSUs and OBUs.</t>
  </si>
  <si>
    <t xml:space="preserve"> all compromised certificates can be revoked (including authorisation certificates/pseudonym certificates).</t>
  </si>
  <si>
    <t>trust can be maintained in the system.</t>
  </si>
  <si>
    <t>to ensure the confidentiality of personal data within the system.</t>
  </si>
  <si>
    <t>to receive SPAT and MAP messages from the C-ITS Services for appropriate distribution via RSU (KCC infrastructure), for broadcast via ITS-G5 to vehicles</t>
  </si>
  <si>
    <t>I am sending the GLOSA related (SPATEM and MAPEM messages to the appropriate locations).</t>
  </si>
  <si>
    <t>to route ETSI CAM PVD messages from OBUs to RSUs and finally to the Central ITS Station using ITS-G5 communications standards.</t>
  </si>
  <si>
    <t>individual vehicle PVD CAM messages can be sent to the C-ITS Services for persistent storage.</t>
  </si>
  <si>
    <t>I am sending the roadworks warning messages to the appropriate locations (Alert neutralization of part of a lane, whole lane or several lanes).</t>
  </si>
  <si>
    <t>to handle system start-up and shut down in a controlled manner.</t>
  </si>
  <si>
    <t>to ensure that connected RSUs do not receive misleading messages.</t>
  </si>
  <si>
    <t>to receive road works warning messages from C-ITS Services and route via Central ITS Station to the appropriate RSUs.</t>
  </si>
  <si>
    <t>I am sending the roadworks warning messages to the appropriate locations (Alert planned closure of a road or a carriageway).</t>
  </si>
  <si>
    <t>I am sending the roadworks warning messages to the appropriate locations (Winter maintenance – Salting in progress).</t>
  </si>
  <si>
    <t>I am sending the roadworks warning messages to the appropriate locations (Winter maintenance – Snow removal in process).</t>
  </si>
  <si>
    <t>I am sending the signal lane status warning messages to the appropriate locations.</t>
  </si>
  <si>
    <t>to receive signal lane status warning messages from C-ITS Services and route via Central ITS Station to the appropriate RSUs.</t>
  </si>
  <si>
    <t>to receive dynamic speed limit status warning messages from C-ITS Services and route via Central ITS Station to the appropriate RSU.</t>
  </si>
  <si>
    <t>to receive VMS incident (Accidents, Diversions) warning messages from C-ITS Services and route via Central ITS Station to the appropriate RSUs.</t>
  </si>
  <si>
    <t>to receive  simulated physical signage messages (road regulation related) from C-ITS Services and route via Central ITS Station to the appropriate RSUs.</t>
  </si>
  <si>
    <t>receive VMS Travel Time information warning messages from C-ITS Services and route via Central ITS Station to the appropriate RSUs.</t>
  </si>
  <si>
    <t>I am sending the VMS incident (Accidents, Obstructions, Diversions) warning warning messages to the appropriate locations.</t>
  </si>
  <si>
    <t>I am sending the  simulated physical signage messages (road regulation related) to the appropriate locations (Other signage information).</t>
  </si>
  <si>
    <t>I am sending the VMS Travel Time information warning messages to the appropriate locations (Travel Time - Of Specific Vehicles).</t>
  </si>
  <si>
    <t>we can ensure delivery of C-ITS messages in a timely manner , so that it does not have a negative impact on the overal end to end service delivery.</t>
  </si>
  <si>
    <t>we can implement C-ITS message delivery to the RSU's using geo-networking.</t>
  </si>
  <si>
    <t>to route C-ITS messages to a particular RSU or group of RSU's as set by region of interest defined by C-ITS Services.</t>
  </si>
  <si>
    <t>to make sure that C-ITS messages are not sent to particular RSU or group of RSU's that have had there right to broadcast revoked by the PKI platform.</t>
  </si>
  <si>
    <t>I am reliability transforming road works event data and transforming it to the data structure of the HE Integration Platform and preparing the data to make it available to the C-ITS Services (Alert planned closure of a road or a carriageway).</t>
  </si>
  <si>
    <t>I am reliability transforming road works event data and transforming it to the data structure of the HE Integration Platform and preparing the data to make it available to the C-ITS Services (Winter maintenance – Salting in progress).</t>
  </si>
  <si>
    <t>I am reliability transforming road works event data and transforming it to the data structure of the HE Integration Platform and preparing the data to make it available to the C-ITS Services (Winter maintenance – Snow removal in process).</t>
  </si>
  <si>
    <t>I am reliability transforming signal status data in to the data structure of the HE Integration Platform and preparing the data to make it available to the C-ITS Services (IVS - Dynamic Speed Limit Information).</t>
  </si>
  <si>
    <t>I am reliability transforming VMS Incident (Accidents, Diversions) status data in to the data structure of the HE Integration Platform and preparing the data to make it available to the C-ITS service (IVS - Dynamic Lane Management - Lane Status Information).</t>
  </si>
  <si>
    <t>I am reliability transforming physical signage data in to the data structure of the HE Integration Platform and preparing the data to make it available to the C-ITS service (IVS - Other Signage Information).</t>
  </si>
  <si>
    <t>I am reliability transforming VMS Travel Time information in to the data structure of the HE Integration Platform and preparing the data to make it available to the C-ITS service (IVS - Travel Time of Specific Vehicle).</t>
  </si>
  <si>
    <t>I can support the transfer of GLOSA time to green data from KCC's infrastructure to the C-ITS Services.</t>
  </si>
  <si>
    <t>I am reliability transforming signal lane status data and transforming it to the data structure of the HE Integration Platform and preparing the data to make it available to the C-ITS Services (IVS - Dynamic Lane Management - Lane Status Information).</t>
  </si>
  <si>
    <t>collection and transformation of data sources does not have a negative impact on the overall end to end service delivery of C-ITS services.</t>
  </si>
  <si>
    <t>I am reliably transforming road works event data and transforming it to the data structure of the HE Integration Platform and preparing the data to make it available to the C-ITS Services (RWW - Alert neutralization of part of a lane, whole lane or several lanes).</t>
  </si>
  <si>
    <t>to ensure that the C-ITS Services do not receive misleading messages.</t>
  </si>
  <si>
    <t>to receive data from NTIS that has not been tampered with and reflects accurately the data supplied by the NTIS service.</t>
  </si>
  <si>
    <t>to receive UTMC objects containing traffic signal phasing data and junction layout (MAP)  data from KCC's infrastructure, and make this data available to the C-ITS Services.</t>
  </si>
  <si>
    <t>to receive UTMC objects containing traffic and incident information from variable message signs on KCC's infrastructure, and make this data available to the C-ITS Services.</t>
  </si>
  <si>
    <t>I can support the transfer of traffic incident data from KCC's infrastructure to the C-ITS Services.</t>
  </si>
  <si>
    <t>CEN/ISO TS 19321 (IVI)
CEN/ISO TS 17425 (IVS)
UTMC</t>
  </si>
  <si>
    <t>to receive ETSI CAM PVD messages from OBU routed via RSU on the CorSYS.</t>
  </si>
  <si>
    <t>I can receive ETSI CAM messages supporting road network traffic management and evaluation.</t>
  </si>
  <si>
    <t xml:space="preserve"> - The National Roadside Telecommunications (NRTS) will  form part of the CorSYS and route messages from RSU's back to the C-ITS Service.</t>
  </si>
  <si>
    <t>to receive road works warning information from the HE Integration Platform,  translate to road works warning message and make available to the HE-CorSYS (Central ITS Station) and Unified Interchange Node.</t>
  </si>
  <si>
    <t>I am reliability transforming and preparing the routing of roadworks warning information as road works warning messages for transfer to the HE-CorSYS and Unified Interchange Node (Alert neutralization of part of a lane, whole lane or several lanes).</t>
  </si>
  <si>
    <t>to ensure that the HE CorSys or Unified Interchange Node does not receive misleading messages.</t>
  </si>
  <si>
    <t>to receive road works warning information from the HE Integration Platform,  translate to road works warning message and make available to the HE-CorSYS (Central Station) and Unified Interchange Node.</t>
  </si>
  <si>
    <t>I am reliability transforming and preparing the routing of roadworks warning information as road works warning messages for transfer to the HE-CorSYS and Unified Interchange Node (Alert planned closure of a road or a carriageway).</t>
  </si>
  <si>
    <t>to receive road works warning information from the HE Integration Platform, translate to road works warning message and make available to the HE-CorSYS (Central ITS Station) and Unified Interchange Node.</t>
  </si>
  <si>
    <t>I am reliability transforming and preparing the routing of roadworks warning information as road works warning messages for transfer to the HE-CorSYS and Unified Interchange Node (Winter maintenance – Salting in progress).</t>
  </si>
  <si>
    <t>I am reliability transforming and preparing the routing of roadworks warning information as road works warning messages for transfer to the HE-CorSYS and Unified Interchange Node (Winter maintenance – Snow removal in process).</t>
  </si>
  <si>
    <t>to make sure the system only sends information to RSU's that are authentic, validated and approved for broadcast or receipt of in vehicle information.</t>
  </si>
  <si>
    <t>I am reliability transforming and preparing the routing of signal lane status information messages for transfer to the HE-CorSYS and the Unified Interchange Node.</t>
  </si>
  <si>
    <t>to receive signal lane status warning messages  from the HE Integration Platform translate into IVI messages and make available to the HE-CorSYS (Central ITS Station) and Unified  Interchange Node</t>
  </si>
  <si>
    <t>to receive dynamic speed limit status warning messages  from the HE Integration Platform translate into IVI messages and make available to the HE-CorSYS (Central ITS Station) and Unified Interchange Node.</t>
  </si>
  <si>
    <t>to receive VMS incident (Accidents, Diversions) status warning messages from the HE Integration Platform translate into IVI messages and make available to the HE-CorSYS (Central ITS Station) and Unified Interchange Node.</t>
  </si>
  <si>
    <t>to receive simulated physical signage messages (road regulation related) from the HE Integration Platform translate into IVI messages and make available to the HE-CorSYS (Central ITS Station) and Unified Interchange Node.</t>
  </si>
  <si>
    <t>I am reliability transforming and preparing the routing of simulated physical signage messages (road regulation related) for transfer to the HE-CorSYS and the Unified Interchange Node.</t>
  </si>
  <si>
    <t>I am reliability transforming and preparing the routing of VMS incident (Accidents, Obstructions, Diversions) information messages for transfer to the HE-CorSYS and the Unified Interchange Node.</t>
  </si>
  <si>
    <t>I am reliability transforming and preparing the routing of signal speed limit status information messages for transfer to the HE-CorSYS and the Unified Interchange Node.</t>
  </si>
  <si>
    <t>I am reliability transforming and preparing the routing of  VMS Travel Time information for transfer to the HE-CorSYS and the Unified Interchange Node.</t>
  </si>
  <si>
    <t>I can support the receipt, processing and distribution of GLOSA time to green SPAT and MAP messages.</t>
  </si>
  <si>
    <t>creation of C-ITS service messages does not have a negative impact on the overall end to end service delivery.</t>
  </si>
  <si>
    <t>to receive VMS Travel Time information from the HE Integration Platform translate into IVI messages and make available to the HE-CorSYS (Central ITS Station) and Unified Interchange Node.</t>
  </si>
  <si>
    <t>to receive GLOSA data from the HE Integration Platform and transform this data into appropriate SPAT and MAP standard messages for onward distribution  via the Unified  Interchange Node; or by ITS-G5 via HE-CorSYS.</t>
  </si>
  <si>
    <t>to provide strong cyber defence for all system components, including protection from attacks from the internet and from the roadside.</t>
  </si>
  <si>
    <t>privacy evaluation functionality, automated and controlled export of data to the HE Integration Platform to ensure that privacy is maintained.</t>
  </si>
  <si>
    <t>to implement plausibility and consistency checks throughout the system, including but not limited to comparing values with expected ranges.</t>
  </si>
  <si>
    <t>we can communicate with RSU on the A2 M2 connected corridor.</t>
  </si>
  <si>
    <t>we can demonstrate cross boarder interoperability , mimics two countries in the U.K.</t>
  </si>
  <si>
    <t>we  protect the integrity of the system.</t>
  </si>
  <si>
    <t>to simulate input data for C-ITS services.</t>
  </si>
  <si>
    <t>so we can have the flexibility to create different controlled test scenerios.</t>
  </si>
  <si>
    <t xml:space="preserve">so that I can undertake data analysis to understand the technical competance of the overall system and maturity of the standards.  </t>
  </si>
  <si>
    <t>to be able to retrieve the summarised Service Event audit data and information in a structured non-proprietary format maximising the ease and efficiency of retrieval and querying</t>
  </si>
  <si>
    <t xml:space="preserve">to be able to retrieve detailed contextual (background, situation, environment) audit data throughout the evaluation period (including at the trigger and closure of each Service Event) in a structured non-proprietary format maximising the ease and efficiency of retrieval and querying </t>
  </si>
  <si>
    <t>so that I can undertake data analysis to understand the technical competance of the overall system.</t>
  </si>
  <si>
    <t>to be able to retrieve the CAV system health check monitoring and diagnostic information in a structured non-proprietary format maximising the ease and efficiency of retrieval and querying</t>
  </si>
  <si>
    <t>1. As a minimum (but not limited to) the following information  should be available for querying:
 - OBU ID
 - Message ID
 - Message standard used (CAM/DENM etc)
 - date/timestamps of message publication and reciept between each architectural service component
 - Application state of the system at the time of sending message
 - Communications path used (ITS-G5, IF2, Cellular etc)
 - Message content (GPS lat/lon location, timestamp and speed)
 - Lat/Lon location of the vehicle when the message was received
 - Service Status (on/off)
 - Network Mapping and associated attributes showing the geometry of the A2M2 network area
 - Network Mapping and associated attributes showing the speed limit changes of the A2M2 network area
 - Network Mapping and associated signage attribubtes showing the locations and types of signage on the A2M2 network area
2. The solution designed allows ease of access for the evaluation engineer and their business analytics reporting toolset
3. The solution is optimised for speed of retrieval
4.  All data is stored for the whole evaluation period
5. Contextual data is for PVD themes only and is collected continuously for each OBU for the full evaluation time period</t>
  </si>
  <si>
    <t xml:space="preserve">1. As a minimum (but not limited to) the following information  should be available for querying:
 - OBU ID
 - Message ID
 - Message standard used (CAM/DENM etc)
 - date/timestamps of message publication and reciept between each architectural service component
 - Communications path used (ITS-G5, IF2, Cellular etc)
 - Message content (GPS lat/lon location, timestamp and speed)
 - Lat/Lon location of the vehicle when the message was received
 - Service Status (on/off)
 - speed of vehicle at time message received
 - speed of vehicle throughout message relevance and awareness zones
2. The solution designed allows ease of access for the evaluation engineer and their business analytics reporting toolset
3. The solution is optimised for speed of retrieval
4.  The following output measures should be possible to report:
 - Types of messages and Events published and received by each system actor
 - counts of messages and events per OBU ID
 - durations between sending and receiving system components per OBU ID
 - distances driven by individual vehicle OBU's and groups of vehicles OBU's
5. Service Event audit data is for GLOSA, IVS and RWW themes and is collected on event trigger, update and completion for the full evaluation period
</t>
  </si>
  <si>
    <t>The following information should be available for use:
 - Time synchonisation status i.e. last time synchornised and whether which components successfully synchronised
 - Availability of system applications and infrastructure.</t>
  </si>
  <si>
    <t xml:space="preserve">When each Service Provider recognises that the virtual border has been crossed it publishes data from the relevant C-ITS Service. For example the Southern half of the A2M2, would be defined as ‘Country B’, the North as the UK. A UK subscriber in the North will receive UK C-ITS Services from the UK service provider. As the UK Subscriber crosses the border’ he/she receives Country B C-ITS Services from the same UK service provider. The converse applies for a Country B Subscriber in the South. 
In order to indicate that the ‘border’ has been crossed, UK subscribers will receive a ‘Welcome to’  IVS message from Country B C-ITS service via the UK Service Provider; Country B subscribers will receive an IVS message from the UK C-ITS service via the Country B Provider. Note: support of text within ETSI IVS messages needs to be confirmed. </t>
  </si>
  <si>
    <t>to transmit Simulated C-ITS messages to 3rd party Information Service Providers.</t>
  </si>
  <si>
    <t>In compliance with relevant TO3 requirements, using secure internet services  simulated ETSI standard  IVS, and RWW C-ITS service messages are sent to the UIN,  in accordance with InterCor_2.1b_IF2 ,  using AMQP. 
In compliance with relevant HE CorSys requirements, using  cellular mobile communications, simulated ETSI standard  IVS, RWW and PVD  C-ITS service messages are sent to the HE CorSys. 
A suitable interface is provided to a central resposiitory for common data logging in compliance with relevant data logging requirements. 
Specific C-ITS data services can be sent to the UIN and / or C-ITS Vehicle Stations based upon  x number of scenarios  in compliance with Use Case requirements to include for country a/b scenarios. 
Implementation of IF2 is consistent with the InterCor partner Implementation  and will facilitate system to system interoperabillity. Both UK and Partner 3rd Party Information Services will be able to use both UK and Country B simulated C-ITS services. 
All products offered will comply with Cabinet Office Open Standards principles, and employ open interface standards to ensure interoperability. 
Compliance with all requirements is demonstrated as part of  FAT testing.</t>
  </si>
  <si>
    <t>to generate data for simulated C-ITS services for two distinct platforms representing two distinct traffic management centers.</t>
  </si>
  <si>
    <t xml:space="preserve">Suitable virtualised server hosting facilitie(s) can be expanded as a minimum to cover the requirements of Phase 1 &amp; 1a. These will provide the following data collection or simulated C-ITS data services as a minmum:  
(C: 3rd Party Information Service using cellular, I: ITSG5 via cellularbackhaul)
• IVS - Dynamic Speed Limit Information. C/I
• IVS - Embedded VMS. C/I
• IVS - Other Signage Information.C/I
• IVS - Travel Time (Of Specific Vehicles).C/I
• IVS - Dynamic Lane Management - Lane Status Information.C/I
• PVD Collect Available Traffic Data I
• RWW - Alert neutralisation of part of a lane, whole lane or several lanes. C/I             
• RWW - Alert planned closure of a road or a carriageway.C/I
• RWW - Winter maintenance – Salting in progress.   C/I          
• RWW - Winter maintenance – Snow removal in process.C/I
</t>
  </si>
  <si>
    <t>to provide data logging and evaluation user services for Phase 0 in compliance with InterCor data logging and communication requirements.</t>
  </si>
  <si>
    <t>extract data logs and carryout evaluation in compliance with InterCor data logging and communication requirements.</t>
  </si>
  <si>
    <t>to receive C-ITS messages from the Unified Interchange Node and use as a basis or complment my existing service to deliver in vehicle information services to smart phone applications and or to the OBU through cellular network.</t>
  </si>
  <si>
    <t>work with TfL's and  InterCor's partner's development team (NL) during the development of the Unified Interchange Node</t>
  </si>
  <si>
    <t xml:space="preserve">Virtualised server hosting facilitie(s) that can be expanded as a minimum to cover the requirements of Phase 1 &amp; 1a. These will facitliate the successful interchange of simulated messages, from HE UK / Country B; and service messages, from TfL back office systems; to UK and NL 3rd party Information Service Providers, in accordance with InterCor_2.1b_IF2 , using cellular communications.
The Unified Interchange Node will use secure internet services  to recieve realtime GLOSA; real time or simulated IVS and RWW service messages from  the TfL C-ITS back office server; and, simulated  IVS , and RWW C-ITS service messages sent from the HE C-ITS back office server,  in accordance with InterCor_2.1b_IF2, using AMQP. 
The developed UIN is scalable and can concurrently distribute IVS, RWW, GLOSA and PVD  messages in near real time for at least 150 recipients. 
The UIN will recieve, process  and distrubute service messages   in near real time. A suitable interface is provided to a central resposiitory for common data logging in compliance with relevant data logging requriements 
The  implementation of IF2 is consistent and will facilitate system to system interoperabillity. All products will comply with Cabinet Office Open Standards principles, and employ open interface standards to ensure interoperability. </t>
  </si>
  <si>
    <t>maintain high availability.</t>
  </si>
  <si>
    <t>to ensure that all appropriate equipment is provided for.</t>
  </si>
  <si>
    <t>to successfully transmit simulated messages from the UIN, to  OBUs/HMIs and smart devices / apps for display within equipped vehicles; and, receiive GPS, PVD data from OBU's / Smart devices.</t>
  </si>
  <si>
    <t xml:space="preserve">
HE A2M2 UK 3rd Party Information Service requirements are met such that the defined A2M2 service is  operational by end of July 2018. Successful SAT completed by end of August 2018. This shall inlcude for 5 OBUs a/ HMIs; and 5 Smart devices / apps to be installed in vehicles provided by others. All In -vehicle systems provided will meet the appropriate evaluation requirements 
</t>
  </si>
  <si>
    <t>API</t>
  </si>
  <si>
    <t>CAV</t>
  </si>
  <si>
    <t>C-ITS</t>
  </si>
  <si>
    <t>CorSYS</t>
  </si>
  <si>
    <t>CORSYS is a large-scale, enterprise platform, which enables you to control your entire security operation from a single, secure, one-world window.</t>
  </si>
  <si>
    <t>DaaS</t>
  </si>
  <si>
    <t>DATEX II</t>
  </si>
  <si>
    <t>ETSI</t>
  </si>
  <si>
    <t>GLOSA service</t>
  </si>
  <si>
    <t>Traffic lights are connected to a roadside unit. Via this connection, information can be broadcast to nearby vehicles informing them of the traffic light phase schedule. This will enable vehicles to calculate optimal speed of approach. Time to green information may also be presented to drivers.</t>
  </si>
  <si>
    <t>HE</t>
  </si>
  <si>
    <t>HMI</t>
  </si>
  <si>
    <t>INRIX</t>
  </si>
  <si>
    <t>ITS -G5</t>
  </si>
  <si>
    <t>The physical layer and data link layer - in the protocol stack for supporting vehicle-to-vehicle communications in an ad hoc network to be used at the 5.9 GHz frequency band allocated in Europe. The two lowest layers are termed access layer and the technology specified for the access layer is collectively called ITS-G5.</t>
  </si>
  <si>
    <t xml:space="preserve">KCC </t>
  </si>
  <si>
    <t>NTIS</t>
  </si>
  <si>
    <t>PKI</t>
  </si>
  <si>
    <t>PVD</t>
  </si>
  <si>
    <t>Probe Vehicle Data services gathers anonymised sensor data (e.g. speed, braking force and weather conditions) from passing vehicles using secure ETSI ITS-G5 WiFi connection, for use in traffic management.</t>
  </si>
  <si>
    <t>SaaS</t>
  </si>
  <si>
    <t>TomTom</t>
  </si>
  <si>
    <t>UTMC</t>
  </si>
  <si>
    <t>to receive GLOSA information from the Unified Interchange Node; and make this information available as appropriate via the cellular delivery to vehicle OBUs, meeting the agreed distribution</t>
  </si>
  <si>
    <t>TfL data feed will include both Time to Green &amp; Time to Red messages.
KCC data feed will include Time to Green messages.
HE data feed will include Time to Green messages.</t>
  </si>
  <si>
    <t>to receive road works warning messages from C-ITS services and route via Central ITS Station to the appropriate C-ITS stations.</t>
  </si>
  <si>
    <t>CorSYS requirements are met such that the defined A2M2 system development is completed by end of July 2018. A Successful SAT is completed by the end of August 2018, demonstrating that the required ITSG5 RWS, PVD and IVS services are fully operational .</t>
  </si>
  <si>
    <t>GLOSA</t>
  </si>
  <si>
    <t>Application Programming Interface is a set of subroutine definitions, protocols, and tools for building application software. In general terms, it is a set of clearly defined methods of communication between various software components. A good API makes it easier to develop a computer program by providing all the building blocks, which are then put together by the programmer. An API may be for a web-based system, operating system, database system, computer hardware or software library. An API specification can take many forms, but often includes specifications for routines, data structures, object classes, variables or remote calls. POSIX, Microsoft Windows API, the C++ Standard Template Library and Java APIs are examples of different forms of APIs. Documentation for the API is usually provided to facilitate usage.</t>
  </si>
  <si>
    <t>Cooperative Awareness Messages (CAMs) are distributed within the ITS-G5 (802.11p) network and provide information of presence, positions as well as basic status of communicating ITS stations to neighbouring ITS stations
that are located within a single hop distance.</t>
  </si>
  <si>
    <t>Connected and Autonomous Vehicles.</t>
  </si>
  <si>
    <t>The combination of the CorSYS and the selected phase 1 &amp; 1a areas of the A2 &amp; M2 for testing purposes.</t>
  </si>
  <si>
    <t>Component of the CorSYS which is part of the backend system and supports routing of information between the RSU and C-ITS Services</t>
  </si>
  <si>
    <t>Cooperative Intelligent Transport Systems will allow road users and traffic managers to share information and use it to coordinate their actions.</t>
  </si>
  <si>
    <t>Data as a Service is a cousin of software as a service (SaaS). Like all members of the "as a service" (aaS) family, DaaS builds on the concept that the product (data in this case) can be provided on demand to the user regardless of geographic or organizational separation of provider and consumer.</t>
  </si>
  <si>
    <t>A data exchange standard developed for information exchange between traffic management centres</t>
  </si>
  <si>
    <t>The European Telecommunications Standards Institute (ETSI) is an independent, not-for-profit, standardization organization in the telecommunications industry (equipment makers and network operators) in Europe, headquartered in Sophia-Antipolis, France, with worldwide projection. ETSI produces globally-applicable standards for Information and Communications Technologies (ICT), including fixed, mobile, radio, converged, broadcast and internet technologies.</t>
  </si>
  <si>
    <t>Highways England (formerly the Highways Agency) is a government-owned company with responsibility for the operation, maintenance and improvement of the motorways and trunk roads in England. It operates information services through the provision of on-road signage and its Traffic England website, provides traffic officers to deal with incidents on its network, and manages the delivery of improvement schemes to the network.</t>
  </si>
  <si>
    <t>Human Machine Interface.</t>
  </si>
  <si>
    <t>A global SaaS and DaaS company that specializes in connected car services and transportation analytics. The company's mission is to provide solutions for today's transportation problems around the world. INRIX provides automakers with services that enhance the driving experience, such as real-time traffic and parking availability. Cities, government agencies and businesses use INRIX to better understand the movement of people, vehicles and goods. INRIX collects data from over 300 million vehicles and devices in 65 countries.</t>
  </si>
  <si>
    <t>Kent County Council.</t>
  </si>
  <si>
    <t>Highways England has outsourced its National Traffic Information Service (NTIS) for seven years (2011-2018) to a joint venture between WSP and Thales, called Network Information Services (NIS) Ltd.</t>
  </si>
  <si>
    <t>Component of the CorSYS in the vehicle that receives, processes and publishes messages to the HMI.</t>
  </si>
  <si>
    <t>Public Key infrastructure is a set of roles, policies, and procedures needed to create, manage, distribute, use, store, and revoke digital certificates and manage public-key encryption. The purpose of a PKI is to facilitate the secure electronic transfer of information for a range of network activities such as e-commerce, internet banking and confidential email. It is required for activities where simple passwords are an inadequate authentication method and more rigorous proof is required to confirm the identity of the parties involved in the communication and to validate the information being transferred.</t>
  </si>
  <si>
    <t>Component of the CorSys on the roadside that receives, processes and publishes messages between the Central Station and OBU.</t>
  </si>
  <si>
    <t>Software as a service is a software licensing and delivery model in which software is licensed on a subscription basis and is centrally hosted.</t>
  </si>
  <si>
    <t>TomTom NV is a Dutch company that produces traffic, navigation and mapping products. It also makes action cameras, GPS sport watches, fleet management systems, and location-based products. As of 2015 TomTom's business has four business units: Consumer, Automotive, Licensing and Telematics, through which it sells and licences its technology and products.</t>
  </si>
  <si>
    <t>Urban Traffic Management and Control UTMC programme is the main initiative in the UK for the development of a more open approach to Intelligent Transport Systems or ITS in urban areas. Originating as a Government research programme, the initiative is now managed by a community forum, the UTMC Development Group, which represents both local transport authorities and the systems industry.</t>
  </si>
  <si>
    <t>CAV Testbed System</t>
  </si>
  <si>
    <t xml:space="preserve"> - API for GeoNetworking and simulated ETSI service provision.
 - Simulated HE/ 'Country B' Service; TfL C-ITS Service for TESTFEST.</t>
  </si>
  <si>
    <t xml:space="preserve"> - A2/M2 Connected Corridor system.</t>
  </si>
  <si>
    <t>Description</t>
  </si>
  <si>
    <t xml:space="preserve"> - API for GeoNetworking and ETSI service provision.
 - HE/KCC C-ITS Service.</t>
  </si>
  <si>
    <t xml:space="preserve"> - Extracts data from the system for evaluation of performance.
 - Controls the forms of test being undertaken using the system.
 - Runs and confirms test results adhere to expected outcomes and functionality
 - Supports testing of new hardware equipment, software interfaces ingested and simulated data feeds.
 - Ensures roadside infrastructure can be installed.</t>
  </si>
  <si>
    <t xml:space="preserve"> - The aspect of the CAV Testbed System that contains the OBU, RSU and Central Station.</t>
  </si>
  <si>
    <t xml:space="preserve"> - Adapters from HE NTIS DATEX II service, KCC UTMC service, simulator.
 - Transformation and filtering into ETSI messages</t>
  </si>
  <si>
    <t xml:space="preserve"> - Component of the CorSYS in the vehicle that receives, processes and publishes messages to the HMI.</t>
  </si>
  <si>
    <t xml:space="preserve"> - Provide a secure public key infrastructure (PKI) to ensure the authenticity and integrity of communications and information within the system.</t>
  </si>
  <si>
    <t xml:space="preserve"> - Visualises current output of system in real-time to see what information is being distributed where.
 - Visualises historic output of system to see what has been sent and received.</t>
  </si>
  <si>
    <t xml:space="preserve"> - Component of the CorSys on the roadside that receives, processes and publishes messages between the Central Station and OBU.</t>
  </si>
  <si>
    <t xml:space="preserve"> - Switch system modes.
 - Updates data configuration to support mode of operation.
 - Ensures that the system is performing adequately in its current mode of operation and configuration.</t>
  </si>
  <si>
    <t xml:space="preserve"> - 3rd party e.g. Here, TomTom, INRIX etc who may have existing in-vehicles OBU and want to receive and send data from/to Interchange Node.</t>
  </si>
  <si>
    <t xml:space="preserve"> - IF2 compliant interoperable country to country exchange including cellular.</t>
  </si>
  <si>
    <t xml:space="preserve"> - Aggregates vehicle data prior to sending to integration platform (off-boarding).
 - Decides what gets displayed to road user.
 - HE/KCC vehicles.</t>
  </si>
  <si>
    <t xml:space="preserve"> - Sees and potentially acts upon information presented via the in-vehicle HMI.</t>
  </si>
  <si>
    <t>Day One Services (operational scenario)</t>
  </si>
  <si>
    <t>Definition of Done (e.g. conditions of satisfaction , business rules and acceptance criteria, security and performance characteristics)</t>
  </si>
  <si>
    <t xml:space="preserve">Reference of key standard </t>
  </si>
  <si>
    <t>Interface standards used (CAM/DENM/IVI/SPAT/MAP)</t>
  </si>
  <si>
    <t xml:space="preserve"> to be able to safely perform maintenance/diagnostic activities at the roadside infrastructure as well as communicate remotely with the CAV Testbed system  or connected vehicle OBU (if in range).</t>
  </si>
  <si>
    <t>CAV Testbed evaluation</t>
  </si>
  <si>
    <t>CAV Testbed</t>
  </si>
  <si>
    <t>The aspect of the CAV Testbed system that contains the OBU, RSU and Central Station.</t>
  </si>
  <si>
    <t>the developer to demonstrate the scalability of CAV Testbed System (HE Integration Platform, C-ITS Services, HE-CorSYS, Unified Interchange Node) to receive data from various sources.</t>
  </si>
  <si>
    <t>we can evaluate the futureproofed flexibility of the CAV Testbed System to receive data from current or new sources of data. Or sources that have not been created yet.</t>
  </si>
  <si>
    <t>evaluate the behaviour of the CAV Testbed System when it loses connection to a single or group of RSU's and how measure the typical recovery period.</t>
  </si>
  <si>
    <t>to ensure that the CAV Testbed system does not present concurrent messages with conflicting information to the driver.</t>
  </si>
  <si>
    <t>we can evaluate the functionality and safety case of operating the CAV Testbed System ( GLOSA - Time to Green and speed advice).</t>
  </si>
  <si>
    <t>the developer to demonstrate the behaviour of the CAV Testbed System when roadworks information is provided concerning whole or partial lane closures.</t>
  </si>
  <si>
    <t>we can evaluate the functionality and safety case of operating the CAV Testbed System.</t>
  </si>
  <si>
    <t>the developer to demonstrate the behaviour of the CAV Testbed System when winter maintenance messages are available.</t>
  </si>
  <si>
    <t>we can evaluate the functionality and safety case of operating the CAV Testbed System (for awareness of winter maintenance activities).</t>
  </si>
  <si>
    <t>to test the performance of the CAV Testbed System as additional infrastructure is added.</t>
  </si>
  <si>
    <t>the scalability and performance of the CAV Testbed System is ensured (as additional RSU are added).</t>
  </si>
  <si>
    <t>to test the performance of the CAV Testbed System as additional services or alternative data sources are added.</t>
  </si>
  <si>
    <t>to test the performance of the CAV Testbed System as additional equipped vehicles are added.</t>
  </si>
  <si>
    <t>the scalability and performance of the CAV Testbed System is ensured (as additional OBUs are added).</t>
  </si>
  <si>
    <t>understanding of use of different strategies for defining locations can be optimised for the CAV Testbed System.</t>
  </si>
  <si>
    <t>we ensure hardware deployed is certified for use in the HE roadside environment and the CAV Testbed System.</t>
  </si>
  <si>
    <t>the developer to demonstrate that the CAV Testbed System will degrade gracefully in the event of a failure of the CAV Testbed System back office components and return automatically to operation on rectification of fault.</t>
  </si>
  <si>
    <t>to ensure the security of the CAV Testbed System including roadside and in-vehicle equipment and ensure the protection of private data</t>
  </si>
  <si>
    <t>the security of the CAV Testbed System including roadside and in-vehicle equipment is ensured as is the protection of private data</t>
  </si>
  <si>
    <t>understand how instrumented vehicles from cross border partners interact with the CAV Testbed system.</t>
  </si>
  <si>
    <t>CAV Testbed systems management</t>
  </si>
  <si>
    <t>the operational integrity of the CAV Testbed System can be ensured during and following the update.</t>
  </si>
  <si>
    <t>the CAV Testbed System supports different forms of operation and evaluation for the CAV Testbed</t>
  </si>
  <si>
    <t>the on-vehicle systems of the CAV Testbed System support different forms of operation and evaluation for the CAV Testbed</t>
  </si>
  <si>
    <t>to receive road works warning information, for the CAV Testbed System, from the data source (NTIS DATEX II Events data feed) and translate into the common data structure of the HE Integration Platform; and make this information available to the C-ITS Services</t>
  </si>
  <si>
    <t>receive road works warning information, for the CAV Testbed System, from the C-ITS Services; and make this information available to the Unified 3rd Party Information Providers for the cellular delivery and also for international transfer.</t>
  </si>
  <si>
    <t>to receive road works warning information, for the CAV Testbed System, from the data source (NTIS DATEX II Events data feed) and translate into the common data structure of the HE Integration Platform; and make this information available to the C-ITS Services.</t>
  </si>
  <si>
    <t>receive road works warning information, for the CAV Testbed System, from the C-ITS Services; and make this information available to the Unified 3rd Party Information Providers for the cellular delivery and also for international transfer</t>
  </si>
  <si>
    <t>CAV Testbed safe and secure</t>
  </si>
  <si>
    <t xml:space="preserve"> to ensure that all assets in the CAV Testbed System have been appropriately secured.</t>
  </si>
  <si>
    <t>That security is embedded into the design of the overall CAV Testbed System, with appropriate security measures implemented and is compliant with the A2M2 Baseline Security Standard</t>
  </si>
  <si>
    <t>CAV Testbed scalable and future proofed</t>
  </si>
  <si>
    <t>the CAV Testbed System continues to perform as expected and within tolerance.</t>
  </si>
  <si>
    <t>CAV Testbed operation</t>
  </si>
  <si>
    <t>to ensure that the CAV Testbed has sufficient data capture and storage for evaluation purposes</t>
  </si>
  <si>
    <t>the ensure that the CAV Testbed  has sufficient diagnostic and remote monitoring/maintenance tools  for examing the operational performance, availability , failure modes and other relevant features.</t>
  </si>
  <si>
    <t>Ensure that the CAV Testbed System has sufficient reporting tools to give feedback on performance, availability and utilisation</t>
  </si>
  <si>
    <t>to receive dynamic speed limit information, for the A2/M2 Testbed site, from the data source NTIS DATEX II VMS &amp; Matrix Signals data feed translating this into the common data structure of the HE Integration Platform; and make this information available to the C-ITS Services.</t>
  </si>
  <si>
    <t>to receive VMS incident (Accidents, Diversions) information, for the CAV Testbed site, from the data source NTIS DATEX II VMS &amp; Matrix Signals data feed translating this into the common data structure of the HE Integration Platform; and make this information available to the C-ITS Services</t>
  </si>
  <si>
    <t>to receive simulated physical signage messages (road regulation related), for the CAV Testbed site, from an appropriate source translating this into the common data structure of the HE Integration Platform; and making this information available to the C-ITS Services.</t>
  </si>
  <si>
    <t>to receive VMS Travel Time information , for the A2/M2 Testbed site, from the data source NTIS DATEX II VMS &amp; Matrix Signals data feed translating this into the common data structure of the HE Integration Platform; and make this information available to the C-ITS service.</t>
  </si>
  <si>
    <t>to receive signal lane status warning information, for the CAV Testbed System, from the data source (NTIS DATEX II VMS &amp; Matrix data feed) and translate into the common data structure of the HE Integration Platform; and make this information available to the C-ITS Services</t>
  </si>
  <si>
    <t>Assume CAV Testbed system backend components (HE Integration Platform, C-ITS Services, Interchange will be located remotely from NRTS network infrastructure</t>
  </si>
  <si>
    <t>CAV TESTFEST System</t>
  </si>
  <si>
    <t>TESTFEST</t>
  </si>
  <si>
    <t>conducting the U.K Hybrid TESTFEST activity on behalf of InterCor</t>
  </si>
  <si>
    <t>The Consultant provides a Phase 0 Unified Interchange Node (InterCor_2.1b_IF2) – development, testing, configuration and operation, for the TESTFEST sites, scalable for future A2M2 phases</t>
  </si>
  <si>
    <t xml:space="preserve"> A replication of the simulated  C-ITS data service is provided to the UIN (for the 3rd Party Information Service) using cellular. This will represent an international C-ITS service or  'County B' . This will provide for successful delivery of C-ITS services across boundary for U.K and Foreign vehicles instrumented for Phase 0 (TESTFEST)</t>
  </si>
  <si>
    <t xml:space="preserve">A central resposiitory for common data logging exists  in compliance with relevant InterCor Data Logging and communciation  requriements. A  common data logging format  is defined, using PCAP for CIS,VIS, and RIS stations  in compliance with InterCor Data Logging requriements. Data from example CIS,VIS, and RIS data logs can be uploaded onto the central respository as part of FAT.
An application is provided to analyse all relevant data  in accordance with evaluation requirements and TESTFEST Use Cases.The Project Team have appropriate access to the data analysis application .
A network analysis plan and scenario strategy  are provided in accordance with evaluation requirements and Use Cases. A moderator controls tesfest activities according to the scenario strategy and analysis plan .
A data logging and network monitoring service is available for a minimum of six  weeks to cover a three week SAT testing and configuration period prior to the TESTFEST event, and for a duration of three weeks prior to and during  the TESTFEST. 
CIS,VIS,RIS data logs can be uploaded at the end of each TESTFEST day.  
Data can be collated and analysed ,and  used to produce a final report, documenting all findings in accordance with Highways England and InterCor Requirements. The final report provides a techncial and commercial assessment of  the two distinct transmission technologies providing C-ITS services to the roadside. The final report informs future roll out plans for HE and DfT.
</t>
  </si>
  <si>
    <t>to create TESTFEST location spilt into two virtual countries(UK and Country B), using defined lat /long co-ordinates.</t>
  </si>
  <si>
    <t>InterCor Interoperability requirments are met as part of the UK TESTFEST.</t>
  </si>
  <si>
    <t xml:space="preserve">the  UK TESTFEST is not compromised. </t>
  </si>
  <si>
    <t>Network monitoring faciltities are provided to identify / rectify faults and system to system  communication issues.
End to end availbility of &gt;98% , 08:00 - 17:00 Monday - Friday, for the distribution of C-ITS services defined , covering the receipt of messages to the UIN, to the delivery of those servcies to the In-vehicle Service.  
The Consultant maintains the end to end service and availability for a minimum of six weeks to cover a three week SAT testing and configuration period prior to the TESTFEST event, and for a duration of three weeks prior to and during  the TESTFEST. SATs completed by August 31st 2018.</t>
  </si>
  <si>
    <t xml:space="preserve">the  UK TESTFEST meets the performance metrics set out in the vision statement. </t>
  </si>
  <si>
    <t xml:space="preserve">All  the equipment identified by The Technical Support and Management Consultant, for SAT and TESTFEST, is supplied, installed and maintained.  </t>
  </si>
  <si>
    <t>to be operational in time  tor TESTFEST</t>
  </si>
  <si>
    <t>the U.K Hybrid TESTFEST is delivered on behalf of InterCor Partners and an appropriate evaluation can be undertaken.</t>
  </si>
  <si>
    <t>to simulate C-ITS services for two distinct platforms representing two distinct traffic management centers for Phase 0 (TESTFEST).</t>
  </si>
  <si>
    <t xml:space="preserve"> - RSU and OBU fitter/maintainer.
 - Ensures that the system is performing adequately in its current mode of operation and configuration.</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</si>
</sst>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b/>
      <sz val="11"/>
      <color indexed="8"/>
      <name val="Calibri"/>
      <family val="2"/>
    </font>
    <font>
      <sz val="8"/>
      <name val="Calibri"/>
      <family val="2"/>
    </font>
    <font>
      <b/>
      <sz val="11"/>
      <color indexed="8"/>
      <name val="Calibri"/>
      <family val="2"/>
    </font>
    <font>
      <b/>
      <sz val="11"/>
      <name val="Calibri"/>
      <family val="2"/>
    </font>
    <font>
      <sz val="11"/>
      <name val="Calibri"/>
      <family val="2"/>
    </font>
    <font>
      <b/>
      <sz val="11"/>
      <color theme="1"/>
      <name val="Calibri"/>
      <family val="2"/>
      <scheme val="minor"/>
    </font>
    <font>
      <sz val="11"/>
      <color indexed="8"/>
      <name val="Calibri"/>
      <family val="2"/>
    </font>
    <font>
      <sz val="11"/>
      <name val="Calibri"/>
      <family val="2"/>
      <scheme val="minor"/>
    </font>
    <font>
      <i/>
      <sz val="11"/>
      <color theme="1"/>
      <name val="Calibri"/>
      <family val="2"/>
      <scheme val="minor"/>
    </font>
    <font>
      <sz val="11"/>
      <color indexed="8"/>
      <name val="Calibri"/>
      <family val="2"/>
      <scheme val="minor"/>
    </font>
    <font>
      <sz val="18"/>
      <color indexed="8"/>
      <name val="Wingdings 2"/>
      <family val="1"/>
      <charset val="2"/>
    </font>
    <font>
      <sz val="18"/>
      <color theme="1"/>
      <name val="Wingdings 2"/>
      <family val="1"/>
      <charset val="2"/>
    </font>
  </fonts>
  <fills count="5">
    <fill>
      <patternFill patternType="none"/>
    </fill>
    <fill>
      <patternFill patternType="gray125"/>
    </fill>
    <fill>
      <patternFill patternType="solid">
        <fgColor rgb="FFFFFF00"/>
        <bgColor indexed="64"/>
      </patternFill>
    </fill>
    <fill>
      <patternFill patternType="solid">
        <fgColor theme="5" tint="0.79998168889431442"/>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82">
    <xf numFmtId="0" fontId="0" fillId="0" borderId="0" xfId="0"/>
    <xf numFmtId="0" fontId="3" fillId="0" borderId="0" xfId="0" applyFont="1" applyFill="1" applyAlignment="1">
      <alignment vertical="top"/>
    </xf>
    <xf numFmtId="0" fontId="0" fillId="0" borderId="0" xfId="0" applyFill="1" applyAlignment="1">
      <alignment vertical="top" wrapText="1"/>
    </xf>
    <xf numFmtId="0" fontId="5" fillId="0" borderId="0" xfId="0" applyFont="1" applyFill="1" applyAlignment="1">
      <alignment vertical="top" wrapText="1"/>
    </xf>
    <xf numFmtId="0" fontId="7" fillId="0" borderId="0" xfId="0" applyFont="1" applyFill="1" applyAlignment="1">
      <alignment vertical="top" wrapText="1"/>
    </xf>
    <xf numFmtId="0" fontId="7" fillId="0" borderId="1" xfId="0" applyFont="1" applyFill="1" applyBorder="1" applyAlignment="1">
      <alignment vertical="top" wrapText="1"/>
    </xf>
    <xf numFmtId="0" fontId="5" fillId="0" borderId="1" xfId="0" applyFont="1" applyFill="1" applyBorder="1" applyAlignment="1">
      <alignment vertical="top" wrapText="1"/>
    </xf>
    <xf numFmtId="0" fontId="0" fillId="0" borderId="1" xfId="0" applyFill="1" applyBorder="1" applyAlignment="1">
      <alignment vertical="top" wrapText="1"/>
    </xf>
    <xf numFmtId="49" fontId="0" fillId="0" borderId="0" xfId="0" applyNumberFormat="1" applyFill="1" applyAlignment="1">
      <alignment horizontal="center" vertical="center" wrapText="1"/>
    </xf>
    <xf numFmtId="0" fontId="0" fillId="0" borderId="0" xfId="0" applyFill="1" applyAlignment="1">
      <alignment horizontal="center" vertical="center" wrapText="1"/>
    </xf>
    <xf numFmtId="0" fontId="5" fillId="0" borderId="0" xfId="0" applyFont="1" applyFill="1" applyAlignment="1">
      <alignment horizontal="center" vertical="center" wrapText="1"/>
    </xf>
    <xf numFmtId="0" fontId="1" fillId="0" borderId="0" xfId="0" applyFont="1" applyFill="1" applyAlignment="1">
      <alignment horizontal="center" vertical="center" wrapText="1"/>
    </xf>
    <xf numFmtId="0" fontId="7" fillId="0" borderId="1" xfId="0" applyFont="1" applyFill="1" applyBorder="1" applyAlignment="1">
      <alignment horizontal="center" vertical="center" wrapText="1"/>
    </xf>
    <xf numFmtId="0" fontId="0" fillId="0" borderId="0" xfId="0" applyFill="1" applyAlignment="1">
      <alignment horizontal="left" vertical="center" wrapText="1"/>
    </xf>
    <xf numFmtId="0" fontId="7" fillId="0" borderId="1" xfId="0" applyFont="1" applyFill="1" applyBorder="1" applyAlignment="1">
      <alignment horizontal="left" vertical="center" wrapText="1"/>
    </xf>
    <xf numFmtId="0" fontId="0" fillId="0" borderId="1" xfId="0" applyFill="1" applyBorder="1" applyAlignment="1">
      <alignment horizontal="left" vertical="center" wrapText="1"/>
    </xf>
    <xf numFmtId="0" fontId="5" fillId="0" borderId="1" xfId="0" applyFont="1" applyFill="1" applyBorder="1" applyAlignment="1">
      <alignment horizontal="center" vertical="center" wrapText="1"/>
    </xf>
    <xf numFmtId="0" fontId="8" fillId="0" borderId="1" xfId="0" applyFont="1" applyFill="1" applyBorder="1" applyAlignment="1">
      <alignment vertical="top" wrapText="1"/>
    </xf>
    <xf numFmtId="0" fontId="5"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0" fillId="0" borderId="0" xfId="0" applyAlignment="1">
      <alignment vertical="center"/>
    </xf>
    <xf numFmtId="0" fontId="6" fillId="3" borderId="1" xfId="0" applyFont="1" applyFill="1" applyBorder="1" applyAlignment="1">
      <alignment vertical="center"/>
    </xf>
    <xf numFmtId="0" fontId="0" fillId="0" borderId="1" xfId="0" applyBorder="1" applyAlignment="1">
      <alignment vertical="center"/>
    </xf>
    <xf numFmtId="0" fontId="0" fillId="0" borderId="1" xfId="0" applyBorder="1" applyAlignment="1">
      <alignment vertical="center" wrapText="1"/>
    </xf>
    <xf numFmtId="0" fontId="0" fillId="0" borderId="1" xfId="0" applyFill="1" applyBorder="1" applyAlignment="1">
      <alignment horizontal="center" vertical="center" wrapText="1"/>
    </xf>
    <xf numFmtId="0" fontId="8" fillId="0" borderId="1" xfId="0" applyFont="1" applyBorder="1" applyAlignment="1">
      <alignment vertical="center" wrapText="1"/>
    </xf>
    <xf numFmtId="0" fontId="8" fillId="0" borderId="1" xfId="0" applyFont="1" applyBorder="1" applyAlignment="1">
      <alignment vertical="center"/>
    </xf>
    <xf numFmtId="0" fontId="5" fillId="0" borderId="1" xfId="0" quotePrefix="1" applyFont="1" applyFill="1" applyBorder="1" applyAlignment="1">
      <alignment vertical="top" wrapText="1"/>
    </xf>
    <xf numFmtId="0" fontId="7"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4" xfId="0" applyFont="1" applyFill="1" applyBorder="1" applyAlignment="1">
      <alignment horizontal="center" vertical="center" wrapText="1"/>
    </xf>
    <xf numFmtId="49" fontId="1" fillId="3" borderId="4" xfId="0" applyNumberFormat="1" applyFont="1" applyFill="1" applyBorder="1" applyAlignment="1">
      <alignment horizontal="center" vertical="center" wrapText="1"/>
    </xf>
    <xf numFmtId="0" fontId="4" fillId="3" borderId="4" xfId="0" applyFont="1" applyFill="1" applyBorder="1" applyAlignment="1">
      <alignment horizontal="center" vertical="center" wrapText="1"/>
    </xf>
    <xf numFmtId="0" fontId="5" fillId="4" borderId="1" xfId="0" applyFont="1" applyFill="1" applyBorder="1" applyAlignment="1">
      <alignment horizontal="left" vertical="center" wrapText="1"/>
    </xf>
    <xf numFmtId="0" fontId="0" fillId="2" borderId="0" xfId="0" applyFill="1" applyAlignment="1">
      <alignment vertical="top" wrapText="1"/>
    </xf>
    <xf numFmtId="0" fontId="0" fillId="0" borderId="2" xfId="0" applyFill="1" applyBorder="1" applyAlignment="1">
      <alignment horizontal="left" vertical="center" wrapText="1"/>
    </xf>
    <xf numFmtId="0" fontId="0" fillId="0" borderId="2" xfId="0" applyFill="1" applyBorder="1" applyAlignment="1">
      <alignment vertical="top" wrapText="1"/>
    </xf>
    <xf numFmtId="49" fontId="10" fillId="0" borderId="1" xfId="0" applyNumberFormat="1" applyFont="1" applyFill="1" applyBorder="1" applyAlignment="1">
      <alignment horizontal="center" vertical="center" wrapText="1"/>
    </xf>
    <xf numFmtId="0" fontId="0" fillId="4" borderId="1" xfId="0" applyFill="1" applyBorder="1" applyAlignment="1">
      <alignment horizontal="left" vertical="center" wrapText="1"/>
    </xf>
    <xf numFmtId="0" fontId="0" fillId="0" borderId="1" xfId="0" applyFont="1" applyFill="1" applyBorder="1" applyAlignment="1">
      <alignment horizontal="left" vertical="center" wrapText="1"/>
    </xf>
    <xf numFmtId="0" fontId="11" fillId="0" borderId="2" xfId="0" applyFont="1" applyFill="1" applyBorder="1" applyAlignment="1">
      <alignment horizontal="center" vertical="center" wrapText="1"/>
    </xf>
    <xf numFmtId="0" fontId="11" fillId="0" borderId="2" xfId="0" applyNumberFormat="1" applyFont="1" applyFill="1" applyBorder="1" applyAlignment="1">
      <alignment horizontal="center" vertical="center" wrapText="1"/>
    </xf>
    <xf numFmtId="0" fontId="12" fillId="0" borderId="2" xfId="0" applyNumberFormat="1" applyFont="1" applyFill="1" applyBorder="1" applyAlignment="1">
      <alignment horizontal="center" vertical="center" wrapText="1"/>
    </xf>
    <xf numFmtId="0" fontId="11" fillId="4" borderId="2" xfId="0" applyFont="1" applyFill="1" applyBorder="1" applyAlignment="1">
      <alignment horizontal="center" vertical="center" wrapText="1"/>
    </xf>
    <xf numFmtId="0" fontId="7" fillId="4" borderId="1" xfId="0" applyFont="1" applyFill="1" applyBorder="1" applyAlignment="1">
      <alignment horizontal="left" vertical="center" wrapText="1"/>
    </xf>
    <xf numFmtId="0" fontId="0" fillId="4" borderId="1" xfId="0" applyFill="1" applyBorder="1" applyAlignment="1">
      <alignment vertical="top" wrapText="1"/>
    </xf>
    <xf numFmtId="0" fontId="11" fillId="4" borderId="2" xfId="0" applyNumberFormat="1" applyFont="1" applyFill="1" applyBorder="1" applyAlignment="1">
      <alignment horizontal="center" vertical="center" wrapText="1"/>
    </xf>
    <xf numFmtId="0" fontId="12" fillId="4" borderId="2" xfId="0" applyNumberFormat="1" applyFont="1" applyFill="1" applyBorder="1" applyAlignment="1">
      <alignment horizontal="center" vertical="center" wrapText="1"/>
    </xf>
    <xf numFmtId="0" fontId="5" fillId="4" borderId="1" xfId="0" applyFont="1" applyFill="1" applyBorder="1" applyAlignment="1">
      <alignment horizontal="center" vertical="center" wrapText="1"/>
    </xf>
    <xf numFmtId="0" fontId="7" fillId="4" borderId="1" xfId="0" applyFont="1" applyFill="1" applyBorder="1" applyAlignment="1">
      <alignment vertical="top" wrapText="1"/>
    </xf>
    <xf numFmtId="0" fontId="8" fillId="4" borderId="1" xfId="0" applyFont="1" applyFill="1" applyBorder="1" applyAlignment="1">
      <alignment vertical="top" wrapText="1"/>
    </xf>
    <xf numFmtId="49" fontId="10" fillId="4" borderId="1" xfId="0" applyNumberFormat="1" applyFont="1" applyFill="1" applyBorder="1" applyAlignment="1">
      <alignment horizontal="center" vertical="center" wrapText="1"/>
    </xf>
    <xf numFmtId="0" fontId="0" fillId="4" borderId="0" xfId="0" applyFill="1" applyAlignment="1">
      <alignment vertical="top" wrapText="1"/>
    </xf>
    <xf numFmtId="0" fontId="0" fillId="0" borderId="2" xfId="0" applyFill="1" applyBorder="1" applyAlignment="1">
      <alignment horizontal="center" vertical="center" wrapText="1"/>
    </xf>
    <xf numFmtId="0" fontId="0" fillId="4" borderId="1" xfId="0" applyFill="1" applyBorder="1" applyAlignment="1">
      <alignment horizontal="center" vertical="center" wrapText="1"/>
    </xf>
    <xf numFmtId="0" fontId="8" fillId="0" borderId="1"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11" fillId="0" borderId="6" xfId="0" applyNumberFormat="1" applyFont="1" applyFill="1" applyBorder="1" applyAlignment="1">
      <alignment horizontal="center" vertical="center" wrapText="1"/>
    </xf>
    <xf numFmtId="0" fontId="0" fillId="0" borderId="0" xfId="0" applyFill="1" applyBorder="1" applyAlignment="1">
      <alignment vertical="top" wrapText="1"/>
    </xf>
    <xf numFmtId="0" fontId="11" fillId="0" borderId="0" xfId="0" applyNumberFormat="1" applyFont="1" applyFill="1" applyBorder="1" applyAlignment="1">
      <alignment horizontal="center" vertical="center" wrapText="1"/>
    </xf>
    <xf numFmtId="0" fontId="0" fillId="0" borderId="10" xfId="0" applyFill="1" applyBorder="1" applyAlignment="1">
      <alignment horizontal="left" vertical="center"/>
    </xf>
    <xf numFmtId="0" fontId="0" fillId="0" borderId="11" xfId="0" applyBorder="1" applyAlignment="1">
      <alignment horizontal="left" vertical="center" wrapText="1"/>
    </xf>
    <xf numFmtId="0" fontId="0" fillId="0" borderId="12" xfId="0" applyBorder="1" applyAlignment="1">
      <alignment horizontal="left" vertical="center"/>
    </xf>
    <xf numFmtId="0" fontId="0" fillId="0" borderId="13" xfId="0" applyBorder="1" applyAlignment="1">
      <alignment horizontal="left" vertical="center" wrapText="1"/>
    </xf>
    <xf numFmtId="0" fontId="8" fillId="0" borderId="13" xfId="0" applyFont="1" applyBorder="1" applyAlignment="1">
      <alignment horizontal="left" vertical="center" wrapText="1"/>
    </xf>
    <xf numFmtId="0" fontId="0" fillId="0" borderId="12" xfId="0" applyBorder="1" applyAlignment="1">
      <alignment horizontal="left" vertical="center" wrapText="1"/>
    </xf>
    <xf numFmtId="0" fontId="0" fillId="0" borderId="13" xfId="0" quotePrefix="1" applyBorder="1" applyAlignment="1">
      <alignment horizontal="left" vertical="center" wrapText="1"/>
    </xf>
    <xf numFmtId="0" fontId="0" fillId="0" borderId="12" xfId="0" applyFill="1" applyBorder="1" applyAlignment="1">
      <alignment horizontal="left" vertical="center"/>
    </xf>
    <xf numFmtId="0" fontId="8" fillId="0" borderId="12" xfId="0" applyFont="1" applyBorder="1" applyAlignment="1">
      <alignment horizontal="left" vertical="center"/>
    </xf>
    <xf numFmtId="0" fontId="0" fillId="0" borderId="14" xfId="0" applyFill="1" applyBorder="1" applyAlignment="1">
      <alignment horizontal="left" vertical="center"/>
    </xf>
    <xf numFmtId="0" fontId="0" fillId="0" borderId="15" xfId="0" applyBorder="1" applyAlignment="1">
      <alignment horizontal="left" vertical="center" wrapText="1"/>
    </xf>
    <xf numFmtId="0" fontId="8" fillId="4" borderId="1" xfId="0" applyFont="1" applyFill="1" applyBorder="1" applyAlignment="1">
      <alignment horizontal="left" vertical="center" wrapText="1"/>
    </xf>
    <xf numFmtId="0" fontId="11" fillId="4" borderId="0" xfId="0" applyNumberFormat="1" applyFont="1" applyFill="1" applyBorder="1" applyAlignment="1">
      <alignment horizontal="center" vertical="center" wrapText="1"/>
    </xf>
    <xf numFmtId="0" fontId="11" fillId="4" borderId="6" xfId="0" applyNumberFormat="1"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1" fillId="3" borderId="9" xfId="0" applyFont="1" applyFill="1" applyBorder="1" applyAlignment="1">
      <alignment horizontal="center" vertical="center" wrapText="1"/>
    </xf>
    <xf numFmtId="49" fontId="6" fillId="3" borderId="3"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IaThomps/Desktop/A2%20M2/A2%20M2%20Connected%20Corridor%20Stories%20-%20Ian's%20Tem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rs"/>
      <sheetName val="Backlog"/>
      <sheetName val="Themes by Phases"/>
    </sheetNames>
    <sheetDataSet>
      <sheetData sheetId="0"/>
      <sheetData sheetId="1"/>
      <sheetData sheetId="2">
        <row r="2">
          <cell r="AI2" t="str">
            <v>PVD - Collect Traffic Data (CAM)</v>
          </cell>
          <cell r="AJ2" t="str">
            <v>PVD - Provision on Detected Event (DENM)</v>
          </cell>
          <cell r="AK2" t="str">
            <v>PVD - Provision on Declared Event (DEMN)</v>
          </cell>
          <cell r="AL2" t="str">
            <v>IVS - Dynamic Speed Limit Information</v>
          </cell>
          <cell r="AM2" t="str">
            <v>IVS - Embedded VMS</v>
          </cell>
          <cell r="AN2" t="str">
            <v>IVS - Other Signage Information</v>
          </cell>
          <cell r="AO2" t="str">
            <v>IVS - Smart Routing/Route Advice</v>
          </cell>
          <cell r="AP2" t="str">
            <v>IVS - Travel Time 
(Of Specific Vehicles)</v>
          </cell>
          <cell r="AQ2" t="str">
            <v>IVS - Smart Point-of-Interest</v>
          </cell>
          <cell r="AR2" t="str">
            <v>IVS - Permanent Traffic Ban 
(to Specific Vehicles)</v>
          </cell>
          <cell r="AS2" t="str">
            <v>IVS - Dynamic Traffic Ban 
(to Specific Vehicles)</v>
          </cell>
          <cell r="AT2" t="str">
            <v>IVS - Dynamic Lane Management - 
Lane Status Information</v>
          </cell>
          <cell r="AU2" t="str">
            <v>IVS - Dynamic Lane Management - 
Reserved Lane (with PVD)</v>
          </cell>
          <cell r="AV2" t="str">
            <v>IVS - Dynamic Lane Management - 
Reserved Lane (no PVD)</v>
          </cell>
          <cell r="AW2" t="str">
            <v>IVS - Dynamic Lane Management - 
Reversible Lane</v>
          </cell>
          <cell r="AX2" t="str">
            <v>IVS - Dynamic Lane Management - 
Auxiliary Lane</v>
          </cell>
          <cell r="AY2" t="str">
            <v>GLOSA - Time to Green</v>
          </cell>
          <cell r="AZ2" t="str">
            <v>GLOSA - Time to Red</v>
          </cell>
          <cell r="BA2" t="str">
            <v xml:space="preserve">RWW - Alert neutralization of part of a lane, whole lane or several lanes </v>
          </cell>
          <cell r="BB2" t="str">
            <v>RWW - Alert planned closure of a road or a carriageway</v>
          </cell>
          <cell r="BC2" t="str">
            <v xml:space="preserve">RWW - Alert planned road works – mobile work site </v>
          </cell>
          <cell r="BD2" t="str">
            <v>RWW - Alert operator vehicle approaching 
/ in intervention / in patrol</v>
          </cell>
          <cell r="BE2" t="str">
            <v xml:space="preserve">RWW - Alert winter maintenance </v>
          </cell>
          <cell r="BF2" t="str">
            <v>RWW - Dangerous Vehicle Approaching a road works – 
Warning to the dangerous vehicle</v>
          </cell>
          <cell r="BG2" t="str">
            <v>RWW - Dangerous Vehicle Approaching a road works – 
Warning to workers</v>
          </cell>
          <cell r="BH2" t="str">
            <v>CAV Testbed Operation</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tabSelected="1" workbookViewId="0"/>
  </sheetViews>
  <sheetFormatPr defaultRowHeight="15" x14ac:dyDescent="0.25"/>
  <cols>
    <col min="1" max="1" width="20.42578125" bestFit="1" customWidth="1"/>
    <col min="2" max="2" width="71.85546875" bestFit="1" customWidth="1"/>
  </cols>
  <sheetData>
    <row r="1" spans="1:2" ht="15.75" thickBot="1" x14ac:dyDescent="0.3">
      <c r="A1" s="21" t="s">
        <v>242</v>
      </c>
      <c r="B1" s="21" t="s">
        <v>243</v>
      </c>
    </row>
    <row r="2" spans="1:2" ht="180" x14ac:dyDescent="0.25">
      <c r="A2" s="63" t="s">
        <v>448</v>
      </c>
      <c r="B2" s="64" t="s">
        <v>476</v>
      </c>
    </row>
    <row r="3" spans="1:2" ht="60" x14ac:dyDescent="0.25">
      <c r="A3" s="65" t="s">
        <v>50</v>
      </c>
      <c r="B3" s="66" t="s">
        <v>477</v>
      </c>
    </row>
    <row r="4" spans="1:2" ht="17.25" customHeight="1" x14ac:dyDescent="0.25">
      <c r="A4" s="65" t="s">
        <v>449</v>
      </c>
      <c r="B4" s="67" t="s">
        <v>478</v>
      </c>
    </row>
    <row r="5" spans="1:2" ht="30" x14ac:dyDescent="0.25">
      <c r="A5" s="68" t="s">
        <v>519</v>
      </c>
      <c r="B5" s="69" t="s">
        <v>479</v>
      </c>
    </row>
    <row r="6" spans="1:2" ht="30" x14ac:dyDescent="0.25">
      <c r="A6" s="65" t="s">
        <v>197</v>
      </c>
      <c r="B6" s="66" t="s">
        <v>480</v>
      </c>
    </row>
    <row r="7" spans="1:2" ht="30" x14ac:dyDescent="0.25">
      <c r="A7" s="65" t="s">
        <v>450</v>
      </c>
      <c r="B7" s="66" t="s">
        <v>481</v>
      </c>
    </row>
    <row r="8" spans="1:2" ht="30" x14ac:dyDescent="0.25">
      <c r="A8" s="65" t="s">
        <v>451</v>
      </c>
      <c r="B8" s="66" t="s">
        <v>452</v>
      </c>
    </row>
    <row r="9" spans="1:2" ht="60" x14ac:dyDescent="0.25">
      <c r="A9" s="70" t="s">
        <v>453</v>
      </c>
      <c r="B9" s="66" t="s">
        <v>482</v>
      </c>
    </row>
    <row r="10" spans="1:2" ht="30" x14ac:dyDescent="0.25">
      <c r="A10" s="70" t="s">
        <v>454</v>
      </c>
      <c r="B10" s="66" t="s">
        <v>483</v>
      </c>
    </row>
    <row r="11" spans="1:2" ht="105" x14ac:dyDescent="0.25">
      <c r="A11" s="70" t="s">
        <v>455</v>
      </c>
      <c r="B11" s="66" t="s">
        <v>484</v>
      </c>
    </row>
    <row r="12" spans="1:2" ht="60" x14ac:dyDescent="0.25">
      <c r="A12" s="65" t="s">
        <v>456</v>
      </c>
      <c r="B12" s="66" t="s">
        <v>457</v>
      </c>
    </row>
    <row r="13" spans="1:2" ht="90" x14ac:dyDescent="0.25">
      <c r="A13" s="65" t="s">
        <v>458</v>
      </c>
      <c r="B13" s="67" t="s">
        <v>485</v>
      </c>
    </row>
    <row r="14" spans="1:2" ht="30" x14ac:dyDescent="0.25">
      <c r="A14" s="70" t="s">
        <v>10</v>
      </c>
      <c r="B14" s="66" t="s">
        <v>520</v>
      </c>
    </row>
    <row r="15" spans="1:2" x14ac:dyDescent="0.25">
      <c r="A15" s="65" t="s">
        <v>459</v>
      </c>
      <c r="B15" s="67" t="s">
        <v>486</v>
      </c>
    </row>
    <row r="16" spans="1:2" ht="120" x14ac:dyDescent="0.25">
      <c r="A16" s="70" t="s">
        <v>460</v>
      </c>
      <c r="B16" s="66" t="s">
        <v>487</v>
      </c>
    </row>
    <row r="17" spans="1:2" ht="75" x14ac:dyDescent="0.25">
      <c r="A17" s="65" t="s">
        <v>461</v>
      </c>
      <c r="B17" s="66" t="s">
        <v>462</v>
      </c>
    </row>
    <row r="18" spans="1:2" x14ac:dyDescent="0.25">
      <c r="A18" s="65" t="s">
        <v>463</v>
      </c>
      <c r="B18" s="67" t="s">
        <v>488</v>
      </c>
    </row>
    <row r="19" spans="1:2" ht="45" x14ac:dyDescent="0.25">
      <c r="A19" s="70" t="s">
        <v>464</v>
      </c>
      <c r="B19" s="66" t="s">
        <v>489</v>
      </c>
    </row>
    <row r="20" spans="1:2" ht="30" x14ac:dyDescent="0.25">
      <c r="A20" s="65" t="s">
        <v>195</v>
      </c>
      <c r="B20" s="66" t="s">
        <v>490</v>
      </c>
    </row>
    <row r="21" spans="1:2" ht="135" x14ac:dyDescent="0.25">
      <c r="A21" s="70" t="s">
        <v>465</v>
      </c>
      <c r="B21" s="66" t="s">
        <v>491</v>
      </c>
    </row>
    <row r="22" spans="1:2" ht="135" x14ac:dyDescent="0.25">
      <c r="A22" s="70" t="s">
        <v>106</v>
      </c>
      <c r="B22" s="66" t="s">
        <v>491</v>
      </c>
    </row>
    <row r="23" spans="1:2" ht="45" x14ac:dyDescent="0.25">
      <c r="A23" s="65" t="s">
        <v>466</v>
      </c>
      <c r="B23" s="66" t="s">
        <v>467</v>
      </c>
    </row>
    <row r="24" spans="1:2" ht="30" x14ac:dyDescent="0.25">
      <c r="A24" s="65" t="s">
        <v>196</v>
      </c>
      <c r="B24" s="66" t="s">
        <v>492</v>
      </c>
    </row>
    <row r="25" spans="1:2" ht="30" x14ac:dyDescent="0.25">
      <c r="A25" s="70" t="s">
        <v>468</v>
      </c>
      <c r="B25" s="66" t="s">
        <v>493</v>
      </c>
    </row>
    <row r="26" spans="1:2" ht="75" x14ac:dyDescent="0.25">
      <c r="A26" s="71" t="s">
        <v>469</v>
      </c>
      <c r="B26" s="66" t="s">
        <v>494</v>
      </c>
    </row>
    <row r="27" spans="1:2" ht="90.75" thickBot="1" x14ac:dyDescent="0.3">
      <c r="A27" s="72" t="s">
        <v>470</v>
      </c>
      <c r="B27" s="73" t="s">
        <v>495</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workbookViewId="0"/>
  </sheetViews>
  <sheetFormatPr defaultRowHeight="15" x14ac:dyDescent="0.25"/>
  <cols>
    <col min="1" max="1" width="38.5703125" style="20" customWidth="1"/>
    <col min="2" max="2" width="130" style="20" customWidth="1"/>
  </cols>
  <sheetData>
    <row r="1" spans="1:2" x14ac:dyDescent="0.25">
      <c r="A1" s="21" t="s">
        <v>23</v>
      </c>
      <c r="B1" s="21" t="s">
        <v>499</v>
      </c>
    </row>
    <row r="2" spans="1:2" x14ac:dyDescent="0.25">
      <c r="A2" s="22" t="s">
        <v>496</v>
      </c>
      <c r="B2" s="22" t="s">
        <v>498</v>
      </c>
    </row>
    <row r="3" spans="1:2" ht="30" x14ac:dyDescent="0.25">
      <c r="A3" s="22" t="s">
        <v>564</v>
      </c>
      <c r="B3" s="23" t="s">
        <v>497</v>
      </c>
    </row>
    <row r="4" spans="1:2" ht="30" x14ac:dyDescent="0.25">
      <c r="A4" s="26" t="s">
        <v>100</v>
      </c>
      <c r="B4" s="23" t="s">
        <v>500</v>
      </c>
    </row>
    <row r="5" spans="1:2" ht="75" x14ac:dyDescent="0.25">
      <c r="A5" s="22" t="s">
        <v>14</v>
      </c>
      <c r="B5" s="25" t="s">
        <v>501</v>
      </c>
    </row>
    <row r="6" spans="1:2" x14ac:dyDescent="0.25">
      <c r="A6" s="22" t="s">
        <v>10</v>
      </c>
      <c r="B6" s="22" t="s">
        <v>502</v>
      </c>
    </row>
    <row r="7" spans="1:2" ht="30" x14ac:dyDescent="0.25">
      <c r="A7" s="22" t="s">
        <v>8</v>
      </c>
      <c r="B7" s="23" t="s">
        <v>503</v>
      </c>
    </row>
    <row r="8" spans="1:2" x14ac:dyDescent="0.25">
      <c r="A8" s="22" t="s">
        <v>195</v>
      </c>
      <c r="B8" s="22" t="s">
        <v>504</v>
      </c>
    </row>
    <row r="9" spans="1:2" x14ac:dyDescent="0.25">
      <c r="A9" s="22" t="s">
        <v>106</v>
      </c>
      <c r="B9" s="22" t="s">
        <v>505</v>
      </c>
    </row>
    <row r="10" spans="1:2" ht="30" x14ac:dyDescent="0.25">
      <c r="A10" s="22" t="s">
        <v>20</v>
      </c>
      <c r="B10" s="25" t="s">
        <v>506</v>
      </c>
    </row>
    <row r="11" spans="1:2" x14ac:dyDescent="0.25">
      <c r="A11" s="22" t="s">
        <v>196</v>
      </c>
      <c r="B11" s="22" t="s">
        <v>507</v>
      </c>
    </row>
    <row r="12" spans="1:2" ht="30" x14ac:dyDescent="0.25">
      <c r="A12" s="22" t="s">
        <v>240</v>
      </c>
      <c r="B12" s="23" t="s">
        <v>579</v>
      </c>
    </row>
    <row r="13" spans="1:2" ht="45" x14ac:dyDescent="0.25">
      <c r="A13" s="22" t="s">
        <v>241</v>
      </c>
      <c r="B13" s="23" t="s">
        <v>508</v>
      </c>
    </row>
    <row r="14" spans="1:2" x14ac:dyDescent="0.25">
      <c r="A14" s="26" t="s">
        <v>143</v>
      </c>
      <c r="B14" s="22" t="s">
        <v>509</v>
      </c>
    </row>
    <row r="15" spans="1:2" x14ac:dyDescent="0.25">
      <c r="A15" s="22" t="s">
        <v>9</v>
      </c>
      <c r="B15" s="22" t="s">
        <v>510</v>
      </c>
    </row>
    <row r="16" spans="1:2" ht="45" x14ac:dyDescent="0.25">
      <c r="A16" s="22" t="s">
        <v>21</v>
      </c>
      <c r="B16" s="25" t="s">
        <v>511</v>
      </c>
    </row>
    <row r="17" spans="1:2" x14ac:dyDescent="0.25">
      <c r="A17" s="22" t="s">
        <v>22</v>
      </c>
      <c r="B17" s="26" t="s">
        <v>512</v>
      </c>
    </row>
  </sheetData>
  <sortState ref="A2:B17">
    <sortCondition ref="A2:A17"/>
  </sortState>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K200"/>
  <sheetViews>
    <sheetView zoomScaleNormal="100" workbookViewId="0">
      <pane ySplit="2" topLeftCell="A3" activePane="bottomLeft" state="frozen"/>
      <selection pane="bottomLeft"/>
    </sheetView>
  </sheetViews>
  <sheetFormatPr defaultColWidth="9.140625" defaultRowHeight="15" x14ac:dyDescent="0.25"/>
  <cols>
    <col min="1" max="1" width="16.42578125" style="2" customWidth="1"/>
    <col min="2" max="2" width="23.42578125" style="2" bestFit="1" customWidth="1"/>
    <col min="3" max="3" width="29.140625" style="13" customWidth="1"/>
    <col min="4" max="4" width="37.140625" style="13" customWidth="1"/>
    <col min="5" max="5" width="29.140625" style="13" customWidth="1"/>
    <col min="6" max="7" width="48.5703125" style="13" customWidth="1"/>
    <col min="8" max="8" width="87.28515625" style="2" customWidth="1"/>
    <col min="9" max="9" width="40.7109375" style="2" customWidth="1"/>
    <col min="10" max="10" width="40.7109375" style="9" customWidth="1"/>
    <col min="11" max="11" width="11" style="8" bestFit="1" customWidth="1"/>
    <col min="12" max="12" width="10.5703125" style="8" bestFit="1" customWidth="1"/>
    <col min="13" max="13" width="12" style="8" bestFit="1" customWidth="1"/>
    <col min="14" max="14" width="25.42578125" style="3" customWidth="1"/>
    <col min="15" max="16384" width="9.140625" style="2"/>
  </cols>
  <sheetData>
    <row r="1" spans="1:37" s="9" customFormat="1" ht="15.75" thickBot="1" x14ac:dyDescent="0.3">
      <c r="E1" s="77" t="s">
        <v>4</v>
      </c>
      <c r="F1" s="78"/>
      <c r="G1" s="79"/>
      <c r="K1" s="80" t="s">
        <v>34</v>
      </c>
      <c r="L1" s="81"/>
      <c r="M1" s="81"/>
      <c r="N1" s="10"/>
    </row>
    <row r="2" spans="1:37" s="11" customFormat="1" ht="30.75" thickBot="1" x14ac:dyDescent="0.3">
      <c r="A2" s="31" t="s">
        <v>74</v>
      </c>
      <c r="B2" s="32" t="s">
        <v>60</v>
      </c>
      <c r="C2" s="31" t="s">
        <v>513</v>
      </c>
      <c r="D2" s="33" t="s">
        <v>90</v>
      </c>
      <c r="E2" s="33" t="s">
        <v>5</v>
      </c>
      <c r="F2" s="33" t="s">
        <v>69</v>
      </c>
      <c r="G2" s="33" t="s">
        <v>6</v>
      </c>
      <c r="H2" s="33" t="s">
        <v>514</v>
      </c>
      <c r="I2" s="33" t="s">
        <v>515</v>
      </c>
      <c r="J2" s="33" t="s">
        <v>516</v>
      </c>
      <c r="K2" s="34" t="s">
        <v>7</v>
      </c>
      <c r="L2" s="34" t="s">
        <v>1</v>
      </c>
      <c r="M2" s="34" t="s">
        <v>2</v>
      </c>
      <c r="N2" s="35" t="s">
        <v>144</v>
      </c>
    </row>
    <row r="3" spans="1:37" s="4" customFormat="1" ht="60" x14ac:dyDescent="0.25">
      <c r="A3" s="28">
        <f>ROW(A1)</f>
        <v>1</v>
      </c>
      <c r="B3" s="43" t="s">
        <v>11</v>
      </c>
      <c r="C3" s="29" t="s">
        <v>87</v>
      </c>
      <c r="D3" s="14" t="s">
        <v>518</v>
      </c>
      <c r="E3" s="38" t="s">
        <v>14</v>
      </c>
      <c r="F3" s="38" t="s">
        <v>521</v>
      </c>
      <c r="G3" s="38" t="s">
        <v>522</v>
      </c>
      <c r="H3" s="39"/>
      <c r="I3" s="39"/>
      <c r="J3" s="56"/>
      <c r="K3" s="44" t="s">
        <v>11</v>
      </c>
      <c r="L3" s="45" t="s">
        <v>11</v>
      </c>
      <c r="M3" s="45" t="s">
        <v>11</v>
      </c>
      <c r="N3" s="30" t="str">
        <f t="shared" ref="N3:N11" si="0">IF(B3="P", "Must","")</f>
        <v>Must</v>
      </c>
      <c r="O3" s="11"/>
      <c r="P3" s="11"/>
      <c r="Q3" s="11"/>
      <c r="R3" s="11"/>
      <c r="S3" s="11"/>
      <c r="T3" s="11"/>
      <c r="U3" s="11"/>
      <c r="V3" s="11"/>
      <c r="W3" s="11"/>
      <c r="X3" s="11"/>
      <c r="Y3" s="11"/>
      <c r="Z3" s="11"/>
      <c r="AA3" s="11"/>
      <c r="AB3" s="11"/>
      <c r="AC3" s="11"/>
      <c r="AD3" s="11"/>
      <c r="AE3" s="11"/>
      <c r="AF3" s="11"/>
      <c r="AG3" s="11"/>
      <c r="AH3" s="11"/>
      <c r="AI3" s="11"/>
      <c r="AJ3" s="11"/>
      <c r="AK3" s="11"/>
    </row>
    <row r="4" spans="1:37" s="4" customFormat="1" ht="75" x14ac:dyDescent="0.25">
      <c r="A4" s="28">
        <f t="shared" ref="A4:A67" si="1">ROW(A2)</f>
        <v>2</v>
      </c>
      <c r="B4" s="43" t="s">
        <v>11</v>
      </c>
      <c r="C4" s="14" t="s">
        <v>87</v>
      </c>
      <c r="D4" s="14" t="s">
        <v>518</v>
      </c>
      <c r="E4" s="15" t="s">
        <v>14</v>
      </c>
      <c r="F4" s="15" t="s">
        <v>517</v>
      </c>
      <c r="G4" s="15" t="s">
        <v>244</v>
      </c>
      <c r="H4" s="7"/>
      <c r="I4" s="7"/>
      <c r="J4" s="24"/>
      <c r="K4" s="44" t="s">
        <v>11</v>
      </c>
      <c r="L4" s="45" t="s">
        <v>11</v>
      </c>
      <c r="M4" s="45" t="s">
        <v>11</v>
      </c>
      <c r="N4" s="16" t="str">
        <f t="shared" si="0"/>
        <v>Must</v>
      </c>
      <c r="O4" s="11"/>
      <c r="P4" s="11"/>
      <c r="Q4" s="11"/>
      <c r="R4" s="11"/>
      <c r="S4" s="11"/>
      <c r="T4" s="11"/>
      <c r="U4" s="11"/>
      <c r="V4" s="11"/>
      <c r="W4" s="11"/>
      <c r="X4" s="11"/>
      <c r="Y4" s="11"/>
      <c r="Z4" s="11"/>
      <c r="AA4" s="11"/>
      <c r="AB4" s="11"/>
      <c r="AC4" s="11"/>
      <c r="AD4" s="11"/>
      <c r="AE4" s="11"/>
      <c r="AF4" s="11"/>
      <c r="AG4" s="11"/>
      <c r="AH4" s="11"/>
      <c r="AI4" s="11"/>
      <c r="AJ4" s="11"/>
      <c r="AK4" s="11"/>
    </row>
    <row r="5" spans="1:37" ht="45" x14ac:dyDescent="0.25">
      <c r="A5" s="28">
        <f t="shared" si="1"/>
        <v>3</v>
      </c>
      <c r="B5" s="43" t="s">
        <v>11</v>
      </c>
      <c r="C5" s="14" t="s">
        <v>87</v>
      </c>
      <c r="D5" s="14" t="s">
        <v>518</v>
      </c>
      <c r="E5" s="15" t="s">
        <v>14</v>
      </c>
      <c r="F5" s="19" t="s">
        <v>523</v>
      </c>
      <c r="G5" s="15" t="s">
        <v>229</v>
      </c>
      <c r="H5" s="7"/>
      <c r="I5" s="7"/>
      <c r="J5" s="24"/>
      <c r="K5" s="44" t="s">
        <v>11</v>
      </c>
      <c r="L5" s="45" t="s">
        <v>11</v>
      </c>
      <c r="M5" s="45" t="s">
        <v>11</v>
      </c>
      <c r="N5" s="16" t="str">
        <f t="shared" si="0"/>
        <v>Must</v>
      </c>
      <c r="O5" s="11"/>
      <c r="P5" s="11"/>
      <c r="Q5" s="11"/>
      <c r="R5" s="11"/>
      <c r="S5" s="11"/>
      <c r="T5" s="11"/>
      <c r="U5" s="11"/>
      <c r="V5" s="11"/>
      <c r="W5" s="11"/>
      <c r="X5" s="11"/>
      <c r="Y5" s="11"/>
      <c r="Z5" s="11"/>
      <c r="AA5" s="11"/>
      <c r="AB5" s="11"/>
      <c r="AC5" s="11"/>
      <c r="AD5" s="11"/>
      <c r="AE5" s="11"/>
      <c r="AF5" s="11"/>
      <c r="AG5" s="11"/>
      <c r="AH5" s="11"/>
      <c r="AI5" s="11"/>
      <c r="AJ5" s="11"/>
      <c r="AK5" s="11"/>
    </row>
    <row r="6" spans="1:37" ht="60" x14ac:dyDescent="0.25">
      <c r="A6" s="28">
        <f t="shared" si="1"/>
        <v>4</v>
      </c>
      <c r="B6" s="43" t="s">
        <v>11</v>
      </c>
      <c r="C6" s="14" t="s">
        <v>87</v>
      </c>
      <c r="D6" s="14" t="s">
        <v>518</v>
      </c>
      <c r="E6" s="15" t="s">
        <v>14</v>
      </c>
      <c r="F6" s="15" t="s">
        <v>245</v>
      </c>
      <c r="G6" s="15" t="s">
        <v>246</v>
      </c>
      <c r="H6" s="7"/>
      <c r="I6" s="7"/>
      <c r="J6" s="24"/>
      <c r="K6" s="44" t="s">
        <v>11</v>
      </c>
      <c r="L6" s="45" t="s">
        <v>11</v>
      </c>
      <c r="M6" s="45" t="s">
        <v>11</v>
      </c>
      <c r="N6" s="16" t="str">
        <f t="shared" si="0"/>
        <v>Must</v>
      </c>
      <c r="O6" s="11"/>
      <c r="P6" s="11"/>
      <c r="Q6" s="11"/>
      <c r="R6" s="11"/>
      <c r="S6" s="11"/>
      <c r="T6" s="11"/>
      <c r="U6" s="11"/>
      <c r="V6" s="11"/>
      <c r="W6" s="11"/>
      <c r="X6" s="11"/>
      <c r="Y6" s="11"/>
      <c r="Z6" s="11"/>
      <c r="AA6" s="11"/>
      <c r="AB6" s="11"/>
      <c r="AC6" s="11"/>
      <c r="AD6" s="11"/>
      <c r="AE6" s="11"/>
      <c r="AF6" s="11"/>
      <c r="AG6" s="11"/>
      <c r="AH6" s="11"/>
      <c r="AI6" s="11"/>
      <c r="AJ6" s="11"/>
      <c r="AK6" s="11"/>
    </row>
    <row r="7" spans="1:37" s="55" customFormat="1" ht="30" x14ac:dyDescent="0.25">
      <c r="A7" s="28">
        <f t="shared" si="1"/>
        <v>5</v>
      </c>
      <c r="B7" s="46" t="s">
        <v>11</v>
      </c>
      <c r="C7" s="47" t="s">
        <v>87</v>
      </c>
      <c r="D7" s="47" t="s">
        <v>518</v>
      </c>
      <c r="E7" s="41" t="s">
        <v>14</v>
      </c>
      <c r="F7" s="41" t="s">
        <v>248</v>
      </c>
      <c r="G7" s="41"/>
      <c r="H7" s="48"/>
      <c r="I7" s="48"/>
      <c r="J7" s="57"/>
      <c r="K7" s="49" t="s">
        <v>11</v>
      </c>
      <c r="L7" s="50" t="s">
        <v>11</v>
      </c>
      <c r="M7" s="50" t="s">
        <v>11</v>
      </c>
      <c r="N7" s="51" t="str">
        <f t="shared" si="0"/>
        <v>Must</v>
      </c>
      <c r="O7" s="11"/>
      <c r="P7" s="11"/>
      <c r="Q7" s="11"/>
      <c r="R7" s="11"/>
      <c r="S7" s="11"/>
      <c r="T7" s="11"/>
      <c r="U7" s="11"/>
      <c r="V7" s="11"/>
      <c r="W7" s="11"/>
      <c r="X7" s="11"/>
      <c r="Y7" s="11"/>
      <c r="Z7" s="11"/>
      <c r="AA7" s="11"/>
      <c r="AB7" s="11"/>
      <c r="AC7" s="11"/>
      <c r="AD7" s="11"/>
      <c r="AE7" s="11"/>
      <c r="AF7" s="11"/>
      <c r="AG7" s="11"/>
      <c r="AH7" s="11"/>
      <c r="AI7" s="11"/>
      <c r="AJ7" s="11"/>
      <c r="AK7" s="11"/>
    </row>
    <row r="8" spans="1:37" ht="60" x14ac:dyDescent="0.25">
      <c r="A8" s="28">
        <f t="shared" si="1"/>
        <v>6</v>
      </c>
      <c r="B8" s="43" t="s">
        <v>11</v>
      </c>
      <c r="C8" s="14" t="s">
        <v>87</v>
      </c>
      <c r="D8" s="14" t="s">
        <v>518</v>
      </c>
      <c r="E8" s="15" t="s">
        <v>14</v>
      </c>
      <c r="F8" s="19" t="s">
        <v>108</v>
      </c>
      <c r="G8" s="15"/>
      <c r="H8" s="7"/>
      <c r="I8" s="7"/>
      <c r="J8" s="24"/>
      <c r="K8" s="44" t="s">
        <v>11</v>
      </c>
      <c r="L8" s="45" t="s">
        <v>11</v>
      </c>
      <c r="M8" s="45" t="s">
        <v>11</v>
      </c>
      <c r="N8" s="16" t="str">
        <f t="shared" si="0"/>
        <v>Must</v>
      </c>
      <c r="O8" s="11"/>
      <c r="P8" s="11"/>
      <c r="Q8" s="11"/>
      <c r="R8" s="11"/>
      <c r="S8" s="11"/>
      <c r="T8" s="11"/>
      <c r="U8" s="11"/>
      <c r="V8" s="11"/>
      <c r="W8" s="11"/>
      <c r="X8" s="11"/>
      <c r="Y8" s="11"/>
      <c r="Z8" s="11"/>
      <c r="AA8" s="11"/>
      <c r="AB8" s="11"/>
      <c r="AC8" s="11"/>
      <c r="AD8" s="11"/>
      <c r="AE8" s="11"/>
      <c r="AF8" s="11"/>
      <c r="AG8" s="11"/>
      <c r="AH8" s="11"/>
      <c r="AI8" s="11"/>
      <c r="AJ8" s="11"/>
      <c r="AK8" s="11"/>
    </row>
    <row r="9" spans="1:37" ht="60" x14ac:dyDescent="0.25">
      <c r="A9" s="28">
        <f t="shared" si="1"/>
        <v>7</v>
      </c>
      <c r="B9" s="43" t="s">
        <v>11</v>
      </c>
      <c r="C9" s="14" t="s">
        <v>87</v>
      </c>
      <c r="D9" s="14" t="s">
        <v>518</v>
      </c>
      <c r="E9" s="15" t="s">
        <v>14</v>
      </c>
      <c r="F9" s="15" t="s">
        <v>247</v>
      </c>
      <c r="G9" s="15"/>
      <c r="H9" s="7"/>
      <c r="I9" s="7"/>
      <c r="J9" s="24"/>
      <c r="K9" s="44" t="s">
        <v>11</v>
      </c>
      <c r="L9" s="45" t="s">
        <v>11</v>
      </c>
      <c r="M9" s="45" t="s">
        <v>11</v>
      </c>
      <c r="N9" s="16" t="str">
        <f t="shared" si="0"/>
        <v>Must</v>
      </c>
      <c r="O9" s="11"/>
      <c r="P9" s="11"/>
      <c r="Q9" s="11"/>
      <c r="R9" s="11"/>
      <c r="S9" s="11"/>
      <c r="T9" s="11"/>
      <c r="U9" s="11"/>
      <c r="V9" s="11"/>
      <c r="W9" s="11"/>
      <c r="X9" s="11"/>
      <c r="Y9" s="11"/>
      <c r="Z9" s="11"/>
      <c r="AA9" s="11"/>
      <c r="AB9" s="11"/>
      <c r="AC9" s="11"/>
      <c r="AD9" s="11"/>
      <c r="AE9" s="11"/>
      <c r="AF9" s="11"/>
      <c r="AG9" s="11"/>
      <c r="AH9" s="11"/>
      <c r="AI9" s="11"/>
      <c r="AJ9" s="11"/>
      <c r="AK9" s="11"/>
    </row>
    <row r="10" spans="1:37" ht="45" x14ac:dyDescent="0.25">
      <c r="A10" s="28">
        <f t="shared" si="1"/>
        <v>8</v>
      </c>
      <c r="B10" s="43" t="s">
        <v>11</v>
      </c>
      <c r="C10" s="14" t="s">
        <v>87</v>
      </c>
      <c r="D10" s="14" t="s">
        <v>518</v>
      </c>
      <c r="E10" s="15" t="s">
        <v>14</v>
      </c>
      <c r="F10" s="15" t="s">
        <v>250</v>
      </c>
      <c r="G10" s="15" t="s">
        <v>249</v>
      </c>
      <c r="H10" s="7"/>
      <c r="I10" s="7"/>
      <c r="J10" s="24"/>
      <c r="K10" s="44" t="s">
        <v>11</v>
      </c>
      <c r="L10" s="45" t="s">
        <v>11</v>
      </c>
      <c r="M10" s="45" t="s">
        <v>11</v>
      </c>
      <c r="N10" s="16" t="str">
        <f t="shared" si="0"/>
        <v>Must</v>
      </c>
      <c r="O10" s="11"/>
      <c r="P10" s="11"/>
      <c r="Q10" s="11"/>
      <c r="R10" s="11"/>
      <c r="S10" s="11"/>
      <c r="T10" s="11"/>
      <c r="U10" s="11"/>
      <c r="V10" s="11"/>
      <c r="W10" s="11"/>
      <c r="X10" s="11"/>
      <c r="Y10" s="11"/>
      <c r="Z10" s="11"/>
      <c r="AA10" s="11"/>
      <c r="AB10" s="11"/>
      <c r="AC10" s="11"/>
      <c r="AD10" s="11"/>
      <c r="AE10" s="11"/>
      <c r="AF10" s="11"/>
      <c r="AG10" s="11"/>
      <c r="AH10" s="11"/>
      <c r="AI10" s="11"/>
      <c r="AJ10" s="11"/>
      <c r="AK10" s="11"/>
    </row>
    <row r="11" spans="1:37" ht="45" x14ac:dyDescent="0.25">
      <c r="A11" s="28">
        <f t="shared" si="1"/>
        <v>9</v>
      </c>
      <c r="B11" s="43" t="s">
        <v>11</v>
      </c>
      <c r="C11" s="14" t="s">
        <v>87</v>
      </c>
      <c r="D11" s="14" t="s">
        <v>518</v>
      </c>
      <c r="E11" s="15" t="s">
        <v>14</v>
      </c>
      <c r="F11" s="19" t="s">
        <v>524</v>
      </c>
      <c r="G11" s="15" t="s">
        <v>251</v>
      </c>
      <c r="H11" s="7"/>
      <c r="I11" s="7"/>
      <c r="J11" s="24"/>
      <c r="K11" s="44" t="s">
        <v>11</v>
      </c>
      <c r="L11" s="45" t="s">
        <v>11</v>
      </c>
      <c r="M11" s="45" t="s">
        <v>11</v>
      </c>
      <c r="N11" s="16" t="str">
        <f t="shared" si="0"/>
        <v>Must</v>
      </c>
      <c r="O11" s="11"/>
      <c r="P11" s="11"/>
      <c r="Q11" s="11"/>
      <c r="R11" s="11"/>
      <c r="S11" s="11"/>
      <c r="T11" s="11"/>
      <c r="U11" s="11"/>
      <c r="V11" s="11"/>
      <c r="W11" s="11"/>
      <c r="X11" s="11"/>
      <c r="Y11" s="11"/>
      <c r="Z11" s="11"/>
      <c r="AA11" s="11"/>
      <c r="AB11" s="11"/>
      <c r="AC11" s="11"/>
      <c r="AD11" s="11"/>
      <c r="AE11" s="11"/>
      <c r="AF11" s="11"/>
      <c r="AG11" s="11"/>
      <c r="AH11" s="11"/>
      <c r="AI11" s="11"/>
      <c r="AJ11" s="11"/>
      <c r="AK11" s="11"/>
    </row>
    <row r="12" spans="1:37" ht="45" x14ac:dyDescent="0.25">
      <c r="A12" s="28">
        <f t="shared" si="1"/>
        <v>10</v>
      </c>
      <c r="B12" s="43" t="s">
        <v>11</v>
      </c>
      <c r="C12" s="14" t="s">
        <v>87</v>
      </c>
      <c r="D12" s="14" t="s">
        <v>518</v>
      </c>
      <c r="E12" s="19" t="s">
        <v>14</v>
      </c>
      <c r="F12" s="19" t="s">
        <v>92</v>
      </c>
      <c r="G12" s="19" t="s">
        <v>525</v>
      </c>
      <c r="H12" s="7"/>
      <c r="I12" s="17" t="s">
        <v>49</v>
      </c>
      <c r="J12" s="24"/>
      <c r="K12" s="44" t="s">
        <v>11</v>
      </c>
      <c r="L12" s="45" t="s">
        <v>11</v>
      </c>
      <c r="M12" s="45" t="s">
        <v>11</v>
      </c>
      <c r="N12" s="16" t="s">
        <v>0</v>
      </c>
      <c r="O12" s="11"/>
      <c r="P12" s="11"/>
      <c r="Q12" s="11"/>
      <c r="R12" s="11"/>
      <c r="S12" s="11"/>
      <c r="T12" s="11"/>
      <c r="U12" s="11"/>
      <c r="V12" s="11"/>
      <c r="W12" s="11"/>
      <c r="X12" s="11"/>
      <c r="Y12" s="11"/>
      <c r="Z12" s="11"/>
      <c r="AA12" s="11"/>
      <c r="AB12" s="11"/>
      <c r="AC12" s="11"/>
      <c r="AD12" s="11"/>
      <c r="AE12" s="11"/>
      <c r="AF12" s="11"/>
      <c r="AG12" s="11"/>
      <c r="AH12" s="11"/>
      <c r="AI12" s="11"/>
      <c r="AJ12" s="11"/>
      <c r="AK12" s="11"/>
    </row>
    <row r="13" spans="1:37" ht="45" x14ac:dyDescent="0.25">
      <c r="A13" s="28">
        <f t="shared" si="1"/>
        <v>11</v>
      </c>
      <c r="B13" s="43" t="s">
        <v>11</v>
      </c>
      <c r="C13" s="14" t="s">
        <v>87</v>
      </c>
      <c r="D13" s="14" t="s">
        <v>518</v>
      </c>
      <c r="E13" s="14" t="s">
        <v>14</v>
      </c>
      <c r="F13" s="14" t="s">
        <v>252</v>
      </c>
      <c r="G13" s="14" t="s">
        <v>230</v>
      </c>
      <c r="H13" s="5"/>
      <c r="I13" s="5" t="s">
        <v>56</v>
      </c>
      <c r="J13" s="12" t="s">
        <v>50</v>
      </c>
      <c r="K13" s="44" t="s">
        <v>11</v>
      </c>
      <c r="L13" s="45" t="s">
        <v>11</v>
      </c>
      <c r="M13" s="45" t="s">
        <v>11</v>
      </c>
      <c r="N13" s="16" t="s">
        <v>0</v>
      </c>
      <c r="O13" s="11"/>
      <c r="P13" s="11"/>
      <c r="Q13" s="11"/>
      <c r="R13" s="11"/>
      <c r="S13" s="11"/>
      <c r="T13" s="11"/>
      <c r="U13" s="11"/>
      <c r="V13" s="11"/>
      <c r="W13" s="11"/>
      <c r="X13" s="11"/>
      <c r="Y13" s="11"/>
      <c r="Z13" s="11"/>
      <c r="AA13" s="11"/>
      <c r="AB13" s="11"/>
      <c r="AC13" s="11"/>
      <c r="AD13" s="11"/>
      <c r="AE13" s="11"/>
      <c r="AF13" s="11"/>
      <c r="AG13" s="11"/>
      <c r="AH13" s="11"/>
      <c r="AI13" s="11"/>
      <c r="AJ13" s="11"/>
      <c r="AK13" s="11"/>
    </row>
    <row r="14" spans="1:37" ht="45" x14ac:dyDescent="0.25">
      <c r="A14" s="28">
        <f t="shared" si="1"/>
        <v>12</v>
      </c>
      <c r="B14" s="43" t="s">
        <v>11</v>
      </c>
      <c r="C14" s="14" t="s">
        <v>87</v>
      </c>
      <c r="D14" s="14" t="s">
        <v>518</v>
      </c>
      <c r="E14" s="14" t="s">
        <v>14</v>
      </c>
      <c r="F14" s="36" t="s">
        <v>253</v>
      </c>
      <c r="G14" s="14" t="s">
        <v>231</v>
      </c>
      <c r="H14" s="5" t="s">
        <v>203</v>
      </c>
      <c r="I14" s="5" t="s">
        <v>56</v>
      </c>
      <c r="J14" s="12" t="s">
        <v>50</v>
      </c>
      <c r="K14" s="44" t="s">
        <v>11</v>
      </c>
      <c r="L14" s="45" t="s">
        <v>11</v>
      </c>
      <c r="M14" s="45" t="s">
        <v>11</v>
      </c>
      <c r="N14" s="16" t="s">
        <v>0</v>
      </c>
      <c r="O14" s="11"/>
      <c r="P14" s="11"/>
      <c r="Q14" s="11"/>
      <c r="R14" s="11"/>
      <c r="S14" s="11"/>
      <c r="T14" s="11"/>
      <c r="U14" s="11"/>
      <c r="V14" s="11"/>
      <c r="W14" s="11"/>
      <c r="X14" s="11"/>
      <c r="Y14" s="11"/>
      <c r="Z14" s="11"/>
      <c r="AA14" s="11"/>
      <c r="AB14" s="11"/>
      <c r="AC14" s="11"/>
      <c r="AD14" s="11"/>
      <c r="AE14" s="11"/>
      <c r="AF14" s="11"/>
      <c r="AG14" s="11"/>
      <c r="AH14" s="11"/>
      <c r="AI14" s="11"/>
      <c r="AJ14" s="11"/>
      <c r="AK14" s="11"/>
    </row>
    <row r="15" spans="1:37" ht="45" x14ac:dyDescent="0.25">
      <c r="A15" s="28">
        <f t="shared" si="1"/>
        <v>13</v>
      </c>
      <c r="B15" s="43" t="s">
        <v>11</v>
      </c>
      <c r="C15" s="14" t="s">
        <v>87</v>
      </c>
      <c r="D15" s="14" t="s">
        <v>518</v>
      </c>
      <c r="E15" s="19" t="s">
        <v>14</v>
      </c>
      <c r="F15" s="19" t="s">
        <v>526</v>
      </c>
      <c r="G15" s="19" t="s">
        <v>527</v>
      </c>
      <c r="H15" s="17"/>
      <c r="I15" s="17"/>
      <c r="J15" s="58"/>
      <c r="K15" s="44" t="s">
        <v>11</v>
      </c>
      <c r="L15" s="45" t="s">
        <v>11</v>
      </c>
      <c r="M15" s="45" t="s">
        <v>11</v>
      </c>
      <c r="N15" s="16" t="s">
        <v>0</v>
      </c>
      <c r="O15" s="11"/>
      <c r="P15" s="11"/>
      <c r="Q15" s="11"/>
      <c r="R15" s="11"/>
      <c r="S15" s="11"/>
      <c r="T15" s="11"/>
      <c r="U15" s="11"/>
      <c r="V15" s="11"/>
      <c r="W15" s="11"/>
      <c r="X15" s="11"/>
      <c r="Y15" s="11"/>
      <c r="Z15" s="11"/>
      <c r="AA15" s="11"/>
      <c r="AB15" s="11"/>
      <c r="AC15" s="11"/>
      <c r="AD15" s="11"/>
      <c r="AE15" s="11"/>
      <c r="AF15" s="11"/>
      <c r="AG15" s="11"/>
      <c r="AH15" s="11"/>
      <c r="AI15" s="11"/>
      <c r="AJ15" s="11"/>
      <c r="AK15" s="11"/>
    </row>
    <row r="16" spans="1:37" ht="45" x14ac:dyDescent="0.25">
      <c r="A16" s="28">
        <f t="shared" si="1"/>
        <v>14</v>
      </c>
      <c r="B16" s="43" t="s">
        <v>11</v>
      </c>
      <c r="C16" s="14" t="s">
        <v>87</v>
      </c>
      <c r="D16" s="14" t="s">
        <v>518</v>
      </c>
      <c r="E16" s="19" t="s">
        <v>14</v>
      </c>
      <c r="F16" s="19" t="s">
        <v>528</v>
      </c>
      <c r="G16" s="19" t="s">
        <v>529</v>
      </c>
      <c r="H16" s="17"/>
      <c r="I16" s="17"/>
      <c r="J16" s="58"/>
      <c r="K16" s="44" t="s">
        <v>11</v>
      </c>
      <c r="L16" s="45" t="s">
        <v>11</v>
      </c>
      <c r="M16" s="45" t="s">
        <v>11</v>
      </c>
      <c r="N16" s="16" t="s">
        <v>46</v>
      </c>
      <c r="O16" s="11"/>
      <c r="P16" s="11"/>
      <c r="Q16" s="11"/>
      <c r="R16" s="11"/>
      <c r="S16" s="11"/>
      <c r="T16" s="11"/>
      <c r="U16" s="11"/>
      <c r="V16" s="11"/>
      <c r="W16" s="11"/>
      <c r="X16" s="11"/>
      <c r="Y16" s="11"/>
      <c r="Z16" s="11"/>
      <c r="AA16" s="11"/>
      <c r="AB16" s="11"/>
      <c r="AC16" s="11"/>
      <c r="AD16" s="11"/>
      <c r="AE16" s="11"/>
      <c r="AF16" s="11"/>
      <c r="AG16" s="11"/>
      <c r="AH16" s="11"/>
      <c r="AI16" s="11"/>
      <c r="AJ16" s="11"/>
      <c r="AK16" s="11"/>
    </row>
    <row r="17" spans="1:37" ht="30" x14ac:dyDescent="0.25">
      <c r="A17" s="28">
        <f t="shared" si="1"/>
        <v>15</v>
      </c>
      <c r="B17" s="43" t="s">
        <v>11</v>
      </c>
      <c r="C17" s="14" t="s">
        <v>87</v>
      </c>
      <c r="D17" s="14" t="s">
        <v>518</v>
      </c>
      <c r="E17" s="19" t="s">
        <v>14</v>
      </c>
      <c r="F17" s="15" t="s">
        <v>530</v>
      </c>
      <c r="G17" s="15" t="s">
        <v>531</v>
      </c>
      <c r="H17" s="24" t="s">
        <v>91</v>
      </c>
      <c r="I17" s="7"/>
      <c r="J17" s="24"/>
      <c r="K17" s="44" t="s">
        <v>11</v>
      </c>
      <c r="L17" s="45" t="s">
        <v>11</v>
      </c>
      <c r="M17" s="45" t="s">
        <v>11</v>
      </c>
      <c r="N17" s="16" t="s">
        <v>0</v>
      </c>
      <c r="O17" s="11"/>
      <c r="P17" s="11"/>
      <c r="Q17" s="11"/>
      <c r="R17" s="11"/>
      <c r="S17" s="11"/>
      <c r="T17" s="11"/>
      <c r="U17" s="11"/>
      <c r="V17" s="11"/>
      <c r="W17" s="11"/>
      <c r="X17" s="11"/>
      <c r="Y17" s="11"/>
      <c r="Z17" s="11"/>
      <c r="AA17" s="11"/>
      <c r="AB17" s="11"/>
      <c r="AC17" s="11"/>
      <c r="AD17" s="11"/>
      <c r="AE17" s="11"/>
      <c r="AF17" s="11"/>
      <c r="AG17" s="11"/>
      <c r="AH17" s="11"/>
      <c r="AI17" s="11"/>
      <c r="AJ17" s="11"/>
      <c r="AK17" s="11"/>
    </row>
    <row r="18" spans="1:37" ht="45" x14ac:dyDescent="0.25">
      <c r="A18" s="28">
        <f t="shared" si="1"/>
        <v>16</v>
      </c>
      <c r="B18" s="43" t="s">
        <v>11</v>
      </c>
      <c r="C18" s="14" t="s">
        <v>87</v>
      </c>
      <c r="D18" s="14" t="s">
        <v>518</v>
      </c>
      <c r="E18" s="19" t="s">
        <v>14</v>
      </c>
      <c r="F18" s="15" t="s">
        <v>532</v>
      </c>
      <c r="G18" s="15" t="s">
        <v>254</v>
      </c>
      <c r="H18" s="24"/>
      <c r="I18" s="7"/>
      <c r="J18" s="24"/>
      <c r="K18" s="44" t="s">
        <v>11</v>
      </c>
      <c r="L18" s="45" t="s">
        <v>11</v>
      </c>
      <c r="M18" s="45" t="s">
        <v>11</v>
      </c>
      <c r="N18" s="16" t="s">
        <v>0</v>
      </c>
      <c r="O18" s="11"/>
      <c r="P18" s="11"/>
      <c r="Q18" s="11"/>
      <c r="R18" s="11"/>
      <c r="S18" s="11"/>
      <c r="T18" s="11"/>
      <c r="U18" s="11"/>
      <c r="V18" s="11"/>
      <c r="W18" s="11"/>
      <c r="X18" s="11"/>
      <c r="Y18" s="11"/>
      <c r="Z18" s="11"/>
      <c r="AA18" s="11"/>
      <c r="AB18" s="11"/>
      <c r="AC18" s="11"/>
      <c r="AD18" s="11"/>
      <c r="AE18" s="11"/>
      <c r="AF18" s="11"/>
      <c r="AG18" s="11"/>
      <c r="AH18" s="11"/>
      <c r="AI18" s="11"/>
      <c r="AJ18" s="11"/>
      <c r="AK18" s="11"/>
    </row>
    <row r="19" spans="1:37" ht="30" x14ac:dyDescent="0.25">
      <c r="A19" s="28">
        <f t="shared" si="1"/>
        <v>17</v>
      </c>
      <c r="B19" s="43" t="s">
        <v>11</v>
      </c>
      <c r="C19" s="14" t="s">
        <v>87</v>
      </c>
      <c r="D19" s="14" t="s">
        <v>518</v>
      </c>
      <c r="E19" s="19" t="s">
        <v>14</v>
      </c>
      <c r="F19" s="15" t="s">
        <v>533</v>
      </c>
      <c r="G19" s="15" t="s">
        <v>534</v>
      </c>
      <c r="H19" s="24"/>
      <c r="I19" s="7"/>
      <c r="J19" s="24"/>
      <c r="K19" s="44" t="s">
        <v>11</v>
      </c>
      <c r="L19" s="45" t="s">
        <v>11</v>
      </c>
      <c r="M19" s="45" t="s">
        <v>11</v>
      </c>
      <c r="N19" s="16" t="s">
        <v>0</v>
      </c>
      <c r="O19" s="11"/>
      <c r="P19" s="11"/>
      <c r="Q19" s="11"/>
      <c r="R19" s="11"/>
      <c r="S19" s="11"/>
      <c r="T19" s="11"/>
      <c r="U19" s="11"/>
      <c r="V19" s="11"/>
      <c r="W19" s="11"/>
      <c r="X19" s="11"/>
      <c r="Y19" s="11"/>
      <c r="Z19" s="11"/>
      <c r="AA19" s="11"/>
      <c r="AB19" s="11"/>
      <c r="AC19" s="11"/>
      <c r="AD19" s="11"/>
      <c r="AE19" s="11"/>
      <c r="AF19" s="11"/>
      <c r="AG19" s="11"/>
      <c r="AH19" s="11"/>
      <c r="AI19" s="11"/>
      <c r="AJ19" s="11"/>
      <c r="AK19" s="11"/>
    </row>
    <row r="20" spans="1:37" ht="60" x14ac:dyDescent="0.25">
      <c r="A20" s="28">
        <f t="shared" si="1"/>
        <v>18</v>
      </c>
      <c r="B20" s="43" t="s">
        <v>11</v>
      </c>
      <c r="C20" s="14" t="s">
        <v>87</v>
      </c>
      <c r="D20" s="14" t="s">
        <v>518</v>
      </c>
      <c r="E20" s="19" t="s">
        <v>14</v>
      </c>
      <c r="F20" s="15" t="s">
        <v>255</v>
      </c>
      <c r="G20" s="15" t="s">
        <v>256</v>
      </c>
      <c r="H20" s="24"/>
      <c r="I20" s="7"/>
      <c r="J20" s="24"/>
      <c r="K20" s="44" t="s">
        <v>11</v>
      </c>
      <c r="L20" s="45" t="s">
        <v>11</v>
      </c>
      <c r="M20" s="45" t="s">
        <v>11</v>
      </c>
      <c r="N20" s="16" t="s">
        <v>0</v>
      </c>
      <c r="O20" s="11"/>
      <c r="P20" s="11"/>
      <c r="Q20" s="11"/>
      <c r="R20" s="11"/>
      <c r="S20" s="11"/>
      <c r="T20" s="11"/>
      <c r="U20" s="11"/>
      <c r="V20" s="11"/>
      <c r="W20" s="11"/>
      <c r="X20" s="11"/>
      <c r="Y20" s="11"/>
      <c r="Z20" s="11"/>
      <c r="AA20" s="11"/>
      <c r="AB20" s="11"/>
      <c r="AC20" s="11"/>
      <c r="AD20" s="11"/>
      <c r="AE20" s="11"/>
      <c r="AF20" s="11"/>
      <c r="AG20" s="11"/>
      <c r="AH20" s="11"/>
      <c r="AI20" s="11"/>
      <c r="AJ20" s="11"/>
      <c r="AK20" s="11"/>
    </row>
    <row r="21" spans="1:37" ht="45" x14ac:dyDescent="0.25">
      <c r="A21" s="28">
        <f t="shared" si="1"/>
        <v>19</v>
      </c>
      <c r="B21" s="43" t="s">
        <v>11</v>
      </c>
      <c r="C21" s="14" t="s">
        <v>87</v>
      </c>
      <c r="D21" s="14" t="s">
        <v>518</v>
      </c>
      <c r="E21" s="19" t="s">
        <v>14</v>
      </c>
      <c r="F21" s="15" t="s">
        <v>93</v>
      </c>
      <c r="G21" s="15" t="s">
        <v>535</v>
      </c>
      <c r="H21" s="24"/>
      <c r="I21" s="7"/>
      <c r="J21" s="24"/>
      <c r="K21" s="44" t="s">
        <v>11</v>
      </c>
      <c r="L21" s="45" t="s">
        <v>11</v>
      </c>
      <c r="M21" s="45" t="s">
        <v>11</v>
      </c>
      <c r="N21" s="16" t="s">
        <v>0</v>
      </c>
      <c r="O21" s="11"/>
      <c r="P21" s="11"/>
      <c r="Q21" s="11"/>
      <c r="R21" s="11"/>
      <c r="S21" s="11"/>
      <c r="T21" s="11"/>
      <c r="U21" s="11"/>
      <c r="V21" s="11"/>
      <c r="W21" s="11"/>
      <c r="X21" s="11"/>
      <c r="Y21" s="11"/>
      <c r="Z21" s="11"/>
      <c r="AA21" s="11"/>
      <c r="AB21" s="11"/>
      <c r="AC21" s="11"/>
      <c r="AD21" s="11"/>
      <c r="AE21" s="11"/>
      <c r="AF21" s="11"/>
      <c r="AG21" s="11"/>
      <c r="AH21" s="11"/>
      <c r="AI21" s="11"/>
      <c r="AJ21" s="11"/>
      <c r="AK21" s="11"/>
    </row>
    <row r="22" spans="1:37" ht="60" x14ac:dyDescent="0.25">
      <c r="A22" s="28">
        <f t="shared" si="1"/>
        <v>20</v>
      </c>
      <c r="B22" s="43" t="s">
        <v>11</v>
      </c>
      <c r="C22" s="14" t="s">
        <v>87</v>
      </c>
      <c r="D22" s="14" t="s">
        <v>518</v>
      </c>
      <c r="E22" s="19" t="s">
        <v>14</v>
      </c>
      <c r="F22" s="15" t="s">
        <v>257</v>
      </c>
      <c r="G22" s="15" t="s">
        <v>258</v>
      </c>
      <c r="H22" s="24"/>
      <c r="I22" s="7"/>
      <c r="J22" s="24"/>
      <c r="K22" s="44" t="s">
        <v>11</v>
      </c>
      <c r="L22" s="45" t="s">
        <v>11</v>
      </c>
      <c r="M22" s="45" t="s">
        <v>11</v>
      </c>
      <c r="N22" s="16" t="s">
        <v>0</v>
      </c>
      <c r="O22" s="11"/>
      <c r="P22" s="11"/>
      <c r="Q22" s="11"/>
      <c r="R22" s="11"/>
      <c r="S22" s="11"/>
      <c r="T22" s="11"/>
      <c r="U22" s="11"/>
      <c r="V22" s="11"/>
      <c r="W22" s="11"/>
      <c r="X22" s="11"/>
      <c r="Y22" s="11"/>
      <c r="Z22" s="11"/>
      <c r="AA22" s="11"/>
      <c r="AB22" s="11"/>
      <c r="AC22" s="11"/>
      <c r="AD22" s="11"/>
      <c r="AE22" s="11"/>
      <c r="AF22" s="11"/>
      <c r="AG22" s="11"/>
      <c r="AH22" s="11"/>
      <c r="AI22" s="11"/>
      <c r="AJ22" s="11"/>
      <c r="AK22" s="11"/>
    </row>
    <row r="23" spans="1:37" ht="45" x14ac:dyDescent="0.25">
      <c r="A23" s="28">
        <f t="shared" si="1"/>
        <v>21</v>
      </c>
      <c r="B23" s="43" t="s">
        <v>11</v>
      </c>
      <c r="C23" s="14" t="s">
        <v>87</v>
      </c>
      <c r="D23" s="14" t="s">
        <v>518</v>
      </c>
      <c r="E23" s="19" t="s">
        <v>14</v>
      </c>
      <c r="F23" s="15" t="s">
        <v>259</v>
      </c>
      <c r="G23" s="15" t="s">
        <v>260</v>
      </c>
      <c r="H23" s="24"/>
      <c r="I23" s="7"/>
      <c r="J23" s="24"/>
      <c r="K23" s="44" t="s">
        <v>11</v>
      </c>
      <c r="L23" s="45" t="s">
        <v>11</v>
      </c>
      <c r="M23" s="45" t="s">
        <v>11</v>
      </c>
      <c r="N23" s="16" t="s">
        <v>0</v>
      </c>
      <c r="O23" s="11"/>
      <c r="P23" s="11"/>
      <c r="Q23" s="11"/>
      <c r="R23" s="11"/>
      <c r="S23" s="11"/>
      <c r="T23" s="11"/>
      <c r="U23" s="11"/>
      <c r="V23" s="11"/>
      <c r="W23" s="11"/>
      <c r="X23" s="11"/>
      <c r="Y23" s="11"/>
      <c r="Z23" s="11"/>
      <c r="AA23" s="11"/>
      <c r="AB23" s="11"/>
      <c r="AC23" s="11"/>
      <c r="AD23" s="11"/>
      <c r="AE23" s="11"/>
      <c r="AF23" s="11"/>
      <c r="AG23" s="11"/>
      <c r="AH23" s="11"/>
      <c r="AI23" s="11"/>
      <c r="AJ23" s="11"/>
      <c r="AK23" s="11"/>
    </row>
    <row r="24" spans="1:37" ht="45" x14ac:dyDescent="0.25">
      <c r="A24" s="28">
        <f t="shared" si="1"/>
        <v>22</v>
      </c>
      <c r="B24" s="43" t="s">
        <v>11</v>
      </c>
      <c r="C24" s="14" t="s">
        <v>87</v>
      </c>
      <c r="D24" s="14" t="s">
        <v>518</v>
      </c>
      <c r="E24" s="19" t="s">
        <v>14</v>
      </c>
      <c r="F24" s="15" t="s">
        <v>261</v>
      </c>
      <c r="G24" s="15" t="s">
        <v>536</v>
      </c>
      <c r="H24" s="24"/>
      <c r="I24" s="7"/>
      <c r="J24" s="24"/>
      <c r="K24" s="44" t="s">
        <v>11</v>
      </c>
      <c r="L24" s="45" t="s">
        <v>11</v>
      </c>
      <c r="M24" s="45" t="s">
        <v>11</v>
      </c>
      <c r="N24" s="16" t="s">
        <v>0</v>
      </c>
      <c r="O24" s="11"/>
      <c r="P24" s="11"/>
      <c r="Q24" s="11"/>
      <c r="R24" s="11"/>
      <c r="S24" s="11"/>
      <c r="T24" s="11"/>
      <c r="U24" s="11"/>
      <c r="V24" s="11"/>
      <c r="W24" s="11"/>
      <c r="X24" s="11"/>
      <c r="Y24" s="11"/>
      <c r="Z24" s="11"/>
      <c r="AA24" s="11"/>
      <c r="AB24" s="11"/>
      <c r="AC24" s="11"/>
      <c r="AD24" s="11"/>
      <c r="AE24" s="11"/>
      <c r="AF24" s="11"/>
      <c r="AG24" s="11"/>
      <c r="AH24" s="11"/>
      <c r="AI24" s="11"/>
      <c r="AJ24" s="11"/>
      <c r="AK24" s="11"/>
    </row>
    <row r="25" spans="1:37" ht="75" x14ac:dyDescent="0.25">
      <c r="A25" s="28">
        <f t="shared" si="1"/>
        <v>23</v>
      </c>
      <c r="B25" s="43" t="s">
        <v>11</v>
      </c>
      <c r="C25" s="14" t="s">
        <v>87</v>
      </c>
      <c r="D25" s="14" t="s">
        <v>518</v>
      </c>
      <c r="E25" s="19" t="s">
        <v>14</v>
      </c>
      <c r="F25" s="15" t="s">
        <v>537</v>
      </c>
      <c r="G25" s="15" t="s">
        <v>262</v>
      </c>
      <c r="H25" s="24"/>
      <c r="I25" s="7"/>
      <c r="J25" s="24"/>
      <c r="K25" s="44" t="s">
        <v>11</v>
      </c>
      <c r="L25" s="45" t="s">
        <v>11</v>
      </c>
      <c r="M25" s="45" t="s">
        <v>11</v>
      </c>
      <c r="N25" s="16" t="s">
        <v>0</v>
      </c>
      <c r="O25" s="11"/>
      <c r="P25" s="11"/>
      <c r="Q25" s="11"/>
      <c r="R25" s="11"/>
      <c r="S25" s="11"/>
      <c r="T25" s="11"/>
      <c r="U25" s="11"/>
      <c r="V25" s="11"/>
      <c r="W25" s="11"/>
      <c r="X25" s="11"/>
      <c r="Y25" s="11"/>
      <c r="Z25" s="11"/>
      <c r="AA25" s="11"/>
      <c r="AB25" s="11"/>
      <c r="AC25" s="11"/>
      <c r="AD25" s="11"/>
      <c r="AE25" s="11"/>
      <c r="AF25" s="11"/>
      <c r="AG25" s="11"/>
      <c r="AH25" s="11"/>
      <c r="AI25" s="11"/>
      <c r="AJ25" s="11"/>
      <c r="AK25" s="11"/>
    </row>
    <row r="26" spans="1:37" ht="45" x14ac:dyDescent="0.25">
      <c r="A26" s="28">
        <f t="shared" si="1"/>
        <v>24</v>
      </c>
      <c r="B26" s="43" t="s">
        <v>11</v>
      </c>
      <c r="C26" s="14" t="s">
        <v>87</v>
      </c>
      <c r="D26" s="14" t="s">
        <v>518</v>
      </c>
      <c r="E26" s="19" t="s">
        <v>14</v>
      </c>
      <c r="F26" s="15" t="s">
        <v>538</v>
      </c>
      <c r="G26" s="15" t="s">
        <v>539</v>
      </c>
      <c r="H26" s="24"/>
      <c r="I26" s="7"/>
      <c r="J26" s="24"/>
      <c r="K26" s="44" t="s">
        <v>11</v>
      </c>
      <c r="L26" s="45" t="s">
        <v>11</v>
      </c>
      <c r="M26" s="45" t="s">
        <v>11</v>
      </c>
      <c r="N26" s="16" t="s">
        <v>0</v>
      </c>
      <c r="O26" s="11"/>
      <c r="P26" s="11"/>
      <c r="Q26" s="11"/>
      <c r="R26" s="11"/>
      <c r="S26" s="11"/>
      <c r="T26" s="11"/>
      <c r="U26" s="11"/>
      <c r="V26" s="11"/>
      <c r="W26" s="11"/>
      <c r="X26" s="11"/>
      <c r="Y26" s="11"/>
      <c r="Z26" s="11"/>
      <c r="AA26" s="11"/>
      <c r="AB26" s="11"/>
      <c r="AC26" s="11"/>
      <c r="AD26" s="11"/>
      <c r="AE26" s="11"/>
      <c r="AF26" s="11"/>
      <c r="AG26" s="11"/>
      <c r="AH26" s="11"/>
      <c r="AI26" s="11"/>
      <c r="AJ26" s="11"/>
      <c r="AK26" s="11"/>
    </row>
    <row r="27" spans="1:37" ht="45" x14ac:dyDescent="0.25">
      <c r="A27" s="28">
        <f t="shared" si="1"/>
        <v>25</v>
      </c>
      <c r="B27" s="43" t="s">
        <v>11</v>
      </c>
      <c r="C27" s="14" t="s">
        <v>87</v>
      </c>
      <c r="D27" s="14" t="s">
        <v>518</v>
      </c>
      <c r="E27" s="19" t="s">
        <v>14</v>
      </c>
      <c r="F27" s="15" t="s">
        <v>84</v>
      </c>
      <c r="G27" s="15" t="s">
        <v>265</v>
      </c>
      <c r="H27" s="24"/>
      <c r="I27" s="7"/>
      <c r="J27" s="24"/>
      <c r="K27" s="44" t="s">
        <v>11</v>
      </c>
      <c r="L27" s="45" t="s">
        <v>11</v>
      </c>
      <c r="M27" s="45" t="s">
        <v>11</v>
      </c>
      <c r="N27" s="16" t="s">
        <v>0</v>
      </c>
      <c r="O27" s="11"/>
      <c r="P27" s="11"/>
      <c r="Q27" s="11"/>
      <c r="R27" s="11"/>
      <c r="S27" s="11"/>
      <c r="T27" s="11"/>
      <c r="U27" s="11"/>
      <c r="V27" s="11"/>
      <c r="W27" s="11"/>
      <c r="X27" s="11"/>
      <c r="Y27" s="11"/>
      <c r="Z27" s="11"/>
      <c r="AA27" s="11"/>
      <c r="AB27" s="11"/>
      <c r="AC27" s="11"/>
      <c r="AD27" s="11"/>
      <c r="AE27" s="11"/>
      <c r="AF27" s="11"/>
      <c r="AG27" s="11"/>
      <c r="AH27" s="11"/>
      <c r="AI27" s="11"/>
      <c r="AJ27" s="11"/>
      <c r="AK27" s="11"/>
    </row>
    <row r="28" spans="1:37" ht="30" x14ac:dyDescent="0.25">
      <c r="A28" s="28">
        <f t="shared" si="1"/>
        <v>26</v>
      </c>
      <c r="B28" s="43" t="s">
        <v>11</v>
      </c>
      <c r="C28" s="14" t="s">
        <v>87</v>
      </c>
      <c r="D28" s="14" t="s">
        <v>518</v>
      </c>
      <c r="E28" s="19" t="s">
        <v>14</v>
      </c>
      <c r="F28" s="15" t="s">
        <v>263</v>
      </c>
      <c r="G28" s="15" t="s">
        <v>264</v>
      </c>
      <c r="H28" s="7"/>
      <c r="I28" s="7"/>
      <c r="J28" s="24"/>
      <c r="K28" s="44" t="s">
        <v>11</v>
      </c>
      <c r="L28" s="45" t="s">
        <v>11</v>
      </c>
      <c r="M28" s="45" t="s">
        <v>11</v>
      </c>
      <c r="N28" s="16" t="s">
        <v>0</v>
      </c>
      <c r="O28" s="11"/>
      <c r="P28" s="11"/>
      <c r="Q28" s="11"/>
      <c r="R28" s="11"/>
      <c r="S28" s="11"/>
      <c r="T28" s="11"/>
      <c r="U28" s="11"/>
      <c r="V28" s="11"/>
      <c r="W28" s="11"/>
      <c r="X28" s="11"/>
      <c r="Y28" s="11"/>
      <c r="Z28" s="11"/>
      <c r="AA28" s="11"/>
      <c r="AB28" s="11"/>
      <c r="AC28" s="11"/>
      <c r="AD28" s="11"/>
      <c r="AE28" s="11"/>
      <c r="AF28" s="11"/>
      <c r="AG28" s="11"/>
      <c r="AH28" s="11"/>
      <c r="AI28" s="11"/>
      <c r="AJ28" s="11"/>
      <c r="AK28" s="11"/>
    </row>
    <row r="29" spans="1:37" ht="45" x14ac:dyDescent="0.25">
      <c r="A29" s="28">
        <f t="shared" si="1"/>
        <v>27</v>
      </c>
      <c r="B29" s="43" t="s">
        <v>11</v>
      </c>
      <c r="C29" s="14" t="s">
        <v>87</v>
      </c>
      <c r="D29" s="14" t="s">
        <v>518</v>
      </c>
      <c r="E29" s="19" t="s">
        <v>14</v>
      </c>
      <c r="F29" s="15" t="s">
        <v>266</v>
      </c>
      <c r="G29" s="15" t="s">
        <v>267</v>
      </c>
      <c r="H29" s="7"/>
      <c r="I29" s="7"/>
      <c r="J29" s="24"/>
      <c r="K29" s="44" t="s">
        <v>11</v>
      </c>
      <c r="L29" s="45" t="s">
        <v>11</v>
      </c>
      <c r="M29" s="45" t="s">
        <v>11</v>
      </c>
      <c r="N29" s="16" t="s">
        <v>0</v>
      </c>
      <c r="O29" s="11"/>
      <c r="P29" s="11"/>
      <c r="Q29" s="11"/>
      <c r="R29" s="11"/>
      <c r="S29" s="11"/>
      <c r="T29" s="11"/>
      <c r="U29" s="11"/>
      <c r="V29" s="11"/>
      <c r="W29" s="11"/>
      <c r="X29" s="11"/>
      <c r="Y29" s="11"/>
      <c r="Z29" s="11"/>
      <c r="AA29" s="11"/>
      <c r="AB29" s="11"/>
      <c r="AC29" s="11"/>
      <c r="AD29" s="11"/>
      <c r="AE29" s="11"/>
      <c r="AF29" s="11"/>
      <c r="AG29" s="11"/>
      <c r="AH29" s="11"/>
      <c r="AI29" s="11"/>
      <c r="AJ29" s="11"/>
      <c r="AK29" s="11"/>
    </row>
    <row r="30" spans="1:37" ht="45" x14ac:dyDescent="0.25">
      <c r="A30" s="28">
        <f t="shared" si="1"/>
        <v>28</v>
      </c>
      <c r="B30" s="43" t="s">
        <v>11</v>
      </c>
      <c r="C30" s="14" t="s">
        <v>87</v>
      </c>
      <c r="D30" s="14" t="s">
        <v>518</v>
      </c>
      <c r="E30" s="15" t="s">
        <v>14</v>
      </c>
      <c r="F30" s="15" t="s">
        <v>540</v>
      </c>
      <c r="G30" s="15" t="s">
        <v>268</v>
      </c>
      <c r="H30" s="7"/>
      <c r="I30" s="7"/>
      <c r="J30" s="24"/>
      <c r="K30" s="44" t="s">
        <v>11</v>
      </c>
      <c r="L30" s="45" t="s">
        <v>11</v>
      </c>
      <c r="M30" s="45" t="s">
        <v>11</v>
      </c>
      <c r="N30" s="16" t="s">
        <v>0</v>
      </c>
      <c r="O30" s="11"/>
      <c r="P30" s="11"/>
      <c r="Q30" s="11"/>
      <c r="R30" s="11"/>
      <c r="S30" s="11"/>
      <c r="T30" s="11"/>
      <c r="U30" s="11"/>
      <c r="V30" s="11"/>
      <c r="W30" s="11"/>
      <c r="X30" s="11"/>
      <c r="Y30" s="11"/>
      <c r="Z30" s="11"/>
      <c r="AA30" s="11"/>
      <c r="AB30" s="11"/>
      <c r="AC30" s="11"/>
      <c r="AD30" s="11"/>
      <c r="AE30" s="11"/>
      <c r="AF30" s="11"/>
      <c r="AG30" s="11"/>
      <c r="AH30" s="11"/>
      <c r="AI30" s="11"/>
      <c r="AJ30" s="11"/>
      <c r="AK30" s="11"/>
    </row>
    <row r="31" spans="1:37" ht="30" x14ac:dyDescent="0.25">
      <c r="A31" s="28">
        <f t="shared" si="1"/>
        <v>29</v>
      </c>
      <c r="B31" s="43" t="s">
        <v>11</v>
      </c>
      <c r="C31" s="14" t="s">
        <v>87</v>
      </c>
      <c r="D31" s="14" t="s">
        <v>518</v>
      </c>
      <c r="E31" s="15" t="s">
        <v>14</v>
      </c>
      <c r="F31" s="15" t="s">
        <v>269</v>
      </c>
      <c r="G31" s="15" t="s">
        <v>109</v>
      </c>
      <c r="H31" s="7"/>
      <c r="I31" s="7"/>
      <c r="J31" s="24"/>
      <c r="K31" s="44" t="s">
        <v>11</v>
      </c>
      <c r="L31" s="45" t="s">
        <v>11</v>
      </c>
      <c r="M31" s="45" t="s">
        <v>11</v>
      </c>
      <c r="N31" s="16" t="s">
        <v>0</v>
      </c>
      <c r="O31" s="11"/>
      <c r="P31" s="11"/>
      <c r="Q31" s="11"/>
      <c r="R31" s="11"/>
      <c r="S31" s="11"/>
      <c r="T31" s="11"/>
      <c r="U31" s="11"/>
      <c r="V31" s="11"/>
      <c r="W31" s="11"/>
      <c r="X31" s="11"/>
      <c r="Y31" s="11"/>
      <c r="Z31" s="11"/>
      <c r="AA31" s="11"/>
      <c r="AB31" s="11"/>
      <c r="AC31" s="11"/>
      <c r="AD31" s="11"/>
      <c r="AE31" s="11"/>
      <c r="AF31" s="11"/>
      <c r="AG31" s="11"/>
      <c r="AH31" s="11"/>
      <c r="AI31" s="11"/>
      <c r="AJ31" s="11"/>
      <c r="AK31" s="11"/>
    </row>
    <row r="32" spans="1:37" ht="45" x14ac:dyDescent="0.25">
      <c r="A32" s="28">
        <f t="shared" si="1"/>
        <v>30</v>
      </c>
      <c r="B32" s="43" t="s">
        <v>11</v>
      </c>
      <c r="C32" s="14" t="s">
        <v>87</v>
      </c>
      <c r="D32" s="14" t="s">
        <v>541</v>
      </c>
      <c r="E32" s="15" t="s">
        <v>240</v>
      </c>
      <c r="F32" s="19" t="s">
        <v>273</v>
      </c>
      <c r="G32" s="19" t="s">
        <v>278</v>
      </c>
      <c r="H32" s="17" t="s">
        <v>30</v>
      </c>
      <c r="I32" s="17"/>
      <c r="J32" s="58"/>
      <c r="K32" s="44" t="s">
        <v>11</v>
      </c>
      <c r="L32" s="45" t="s">
        <v>11</v>
      </c>
      <c r="M32" s="45" t="s">
        <v>11</v>
      </c>
      <c r="N32" s="16" t="s">
        <v>0</v>
      </c>
      <c r="O32" s="11"/>
      <c r="P32" s="11"/>
      <c r="Q32" s="11"/>
      <c r="R32" s="11"/>
      <c r="S32" s="11"/>
      <c r="T32" s="11"/>
      <c r="U32" s="11"/>
      <c r="V32" s="11"/>
      <c r="W32" s="11"/>
      <c r="X32" s="11"/>
      <c r="Y32" s="11"/>
      <c r="Z32" s="11"/>
      <c r="AA32" s="11"/>
      <c r="AB32" s="11"/>
      <c r="AC32" s="11"/>
      <c r="AD32" s="11"/>
      <c r="AE32" s="11"/>
      <c r="AF32" s="11"/>
      <c r="AG32" s="11"/>
      <c r="AH32" s="11"/>
      <c r="AI32" s="11"/>
      <c r="AJ32" s="11"/>
      <c r="AK32" s="11"/>
    </row>
    <row r="33" spans="1:37" ht="30" x14ac:dyDescent="0.25">
      <c r="A33" s="28">
        <f t="shared" si="1"/>
        <v>31</v>
      </c>
      <c r="B33" s="43" t="s">
        <v>11</v>
      </c>
      <c r="C33" s="14" t="s">
        <v>87</v>
      </c>
      <c r="D33" s="14" t="s">
        <v>541</v>
      </c>
      <c r="E33" s="15" t="s">
        <v>240</v>
      </c>
      <c r="F33" s="19" t="s">
        <v>274</v>
      </c>
      <c r="G33" s="19" t="s">
        <v>277</v>
      </c>
      <c r="H33" s="17"/>
      <c r="I33" s="17"/>
      <c r="J33" s="58"/>
      <c r="K33" s="44" t="s">
        <v>11</v>
      </c>
      <c r="L33" s="45" t="s">
        <v>11</v>
      </c>
      <c r="M33" s="45" t="s">
        <v>11</v>
      </c>
      <c r="N33" s="16" t="s">
        <v>0</v>
      </c>
      <c r="O33" s="11"/>
      <c r="P33" s="11"/>
      <c r="Q33" s="11"/>
      <c r="R33" s="11"/>
      <c r="S33" s="11"/>
      <c r="T33" s="11"/>
      <c r="U33" s="11"/>
      <c r="V33" s="11"/>
      <c r="W33" s="11"/>
      <c r="X33" s="11"/>
      <c r="Y33" s="11"/>
      <c r="Z33" s="11"/>
      <c r="AA33" s="11"/>
      <c r="AB33" s="11"/>
      <c r="AC33" s="11"/>
      <c r="AD33" s="11"/>
      <c r="AE33" s="11"/>
      <c r="AF33" s="11"/>
      <c r="AG33" s="11"/>
      <c r="AH33" s="11"/>
      <c r="AI33" s="11"/>
      <c r="AJ33" s="11"/>
      <c r="AK33" s="11"/>
    </row>
    <row r="34" spans="1:37" ht="45" x14ac:dyDescent="0.25">
      <c r="A34" s="28">
        <f t="shared" si="1"/>
        <v>32</v>
      </c>
      <c r="B34" s="43" t="s">
        <v>11</v>
      </c>
      <c r="C34" s="14" t="s">
        <v>87</v>
      </c>
      <c r="D34" s="14" t="s">
        <v>541</v>
      </c>
      <c r="E34" s="15" t="s">
        <v>240</v>
      </c>
      <c r="F34" s="19" t="s">
        <v>84</v>
      </c>
      <c r="G34" s="19" t="s">
        <v>542</v>
      </c>
      <c r="H34" s="17"/>
      <c r="I34" s="17"/>
      <c r="J34" s="58"/>
      <c r="K34" s="44" t="s">
        <v>11</v>
      </c>
      <c r="L34" s="45" t="s">
        <v>11</v>
      </c>
      <c r="M34" s="45" t="s">
        <v>11</v>
      </c>
      <c r="N34" s="16" t="s">
        <v>0</v>
      </c>
      <c r="O34" s="11"/>
      <c r="P34" s="11"/>
      <c r="Q34" s="11"/>
      <c r="R34" s="11"/>
      <c r="S34" s="11"/>
      <c r="T34" s="11"/>
      <c r="U34" s="11"/>
      <c r="V34" s="11"/>
      <c r="W34" s="11"/>
      <c r="X34" s="11"/>
      <c r="Y34" s="11"/>
      <c r="Z34" s="11"/>
      <c r="AA34" s="11"/>
      <c r="AB34" s="11"/>
      <c r="AC34" s="11"/>
      <c r="AD34" s="11"/>
      <c r="AE34" s="11"/>
      <c r="AF34" s="11"/>
      <c r="AG34" s="11"/>
      <c r="AH34" s="11"/>
      <c r="AI34" s="11"/>
      <c r="AJ34" s="11"/>
      <c r="AK34" s="11"/>
    </row>
    <row r="35" spans="1:37" ht="40.5" customHeight="1" x14ac:dyDescent="0.25">
      <c r="A35" s="28">
        <f t="shared" si="1"/>
        <v>33</v>
      </c>
      <c r="B35" s="43" t="s">
        <v>11</v>
      </c>
      <c r="C35" s="14" t="s">
        <v>87</v>
      </c>
      <c r="D35" s="14" t="s">
        <v>541</v>
      </c>
      <c r="E35" s="15" t="s">
        <v>241</v>
      </c>
      <c r="F35" s="15" t="s">
        <v>15</v>
      </c>
      <c r="G35" s="15" t="s">
        <v>35</v>
      </c>
      <c r="H35" s="7"/>
      <c r="I35" s="7"/>
      <c r="J35" s="24"/>
      <c r="K35" s="44" t="s">
        <v>11</v>
      </c>
      <c r="L35" s="45" t="s">
        <v>11</v>
      </c>
      <c r="M35" s="45" t="s">
        <v>11</v>
      </c>
      <c r="N35" s="16" t="str">
        <f>IF(B35="P", "Must","")</f>
        <v>Must</v>
      </c>
      <c r="O35" s="11"/>
      <c r="P35" s="11"/>
      <c r="Q35" s="11"/>
      <c r="R35" s="11"/>
      <c r="S35" s="11"/>
      <c r="T35" s="11"/>
      <c r="U35" s="11"/>
      <c r="V35" s="11"/>
      <c r="W35" s="11"/>
      <c r="X35" s="11"/>
      <c r="Y35" s="11"/>
      <c r="Z35" s="11"/>
      <c r="AA35" s="11"/>
      <c r="AB35" s="11"/>
      <c r="AC35" s="11"/>
      <c r="AD35" s="11"/>
      <c r="AE35" s="11"/>
      <c r="AF35" s="11"/>
      <c r="AG35" s="11"/>
      <c r="AH35" s="11"/>
      <c r="AI35" s="11"/>
      <c r="AJ35" s="11"/>
      <c r="AK35" s="11"/>
    </row>
    <row r="36" spans="1:37" ht="40.5" customHeight="1" x14ac:dyDescent="0.25">
      <c r="A36" s="28">
        <f t="shared" si="1"/>
        <v>34</v>
      </c>
      <c r="B36" s="43" t="s">
        <v>11</v>
      </c>
      <c r="C36" s="14" t="s">
        <v>87</v>
      </c>
      <c r="D36" s="14" t="s">
        <v>541</v>
      </c>
      <c r="E36" s="15" t="s">
        <v>241</v>
      </c>
      <c r="F36" s="15" t="s">
        <v>36</v>
      </c>
      <c r="G36" s="15" t="s">
        <v>16</v>
      </c>
      <c r="H36" s="7"/>
      <c r="I36" s="7"/>
      <c r="J36" s="24"/>
      <c r="K36" s="44" t="s">
        <v>11</v>
      </c>
      <c r="L36" s="45" t="s">
        <v>11</v>
      </c>
      <c r="M36" s="45" t="s">
        <v>11</v>
      </c>
      <c r="N36" s="16" t="str">
        <f>IF(B36="P", "Must","")</f>
        <v>Must</v>
      </c>
      <c r="O36" s="11"/>
      <c r="P36" s="11"/>
      <c r="Q36" s="11"/>
      <c r="R36" s="11"/>
      <c r="S36" s="11"/>
      <c r="T36" s="11"/>
      <c r="U36" s="11"/>
      <c r="V36" s="11"/>
      <c r="W36" s="11"/>
      <c r="X36" s="11"/>
      <c r="Y36" s="11"/>
      <c r="Z36" s="11"/>
      <c r="AA36" s="11"/>
      <c r="AB36" s="11"/>
      <c r="AC36" s="11"/>
      <c r="AD36" s="11"/>
      <c r="AE36" s="11"/>
      <c r="AF36" s="11"/>
      <c r="AG36" s="11"/>
      <c r="AH36" s="11"/>
      <c r="AI36" s="11"/>
      <c r="AJ36" s="11"/>
      <c r="AK36" s="11"/>
    </row>
    <row r="37" spans="1:37" ht="40.5" customHeight="1" x14ac:dyDescent="0.25">
      <c r="A37" s="28">
        <f t="shared" si="1"/>
        <v>35</v>
      </c>
      <c r="B37" s="43" t="s">
        <v>11</v>
      </c>
      <c r="C37" s="14" t="s">
        <v>87</v>
      </c>
      <c r="D37" s="14" t="s">
        <v>541</v>
      </c>
      <c r="E37" s="15" t="s">
        <v>241</v>
      </c>
      <c r="F37" s="15" t="s">
        <v>17</v>
      </c>
      <c r="G37" s="15" t="s">
        <v>18</v>
      </c>
      <c r="H37" s="7"/>
      <c r="I37" s="7"/>
      <c r="J37" s="24"/>
      <c r="K37" s="44" t="s">
        <v>11</v>
      </c>
      <c r="L37" s="45" t="s">
        <v>11</v>
      </c>
      <c r="M37" s="45" t="s">
        <v>11</v>
      </c>
      <c r="N37" s="16" t="str">
        <f>IF(B37="P", "Must","")</f>
        <v>Must</v>
      </c>
      <c r="O37" s="11"/>
      <c r="P37" s="11"/>
      <c r="Q37" s="11"/>
      <c r="R37" s="11"/>
      <c r="S37" s="11"/>
      <c r="T37" s="11"/>
      <c r="U37" s="11"/>
      <c r="V37" s="11"/>
      <c r="W37" s="11"/>
      <c r="X37" s="11"/>
      <c r="Y37" s="11"/>
      <c r="Z37" s="11"/>
      <c r="AA37" s="11"/>
      <c r="AB37" s="11"/>
      <c r="AC37" s="11"/>
      <c r="AD37" s="11"/>
      <c r="AE37" s="11"/>
      <c r="AF37" s="11"/>
      <c r="AG37" s="11"/>
      <c r="AH37" s="11"/>
      <c r="AI37" s="11"/>
      <c r="AJ37" s="11"/>
      <c r="AK37" s="11"/>
    </row>
    <row r="38" spans="1:37" ht="40.5" customHeight="1" x14ac:dyDescent="0.25">
      <c r="A38" s="28">
        <f t="shared" si="1"/>
        <v>36</v>
      </c>
      <c r="B38" s="43" t="s">
        <v>11</v>
      </c>
      <c r="C38" s="14" t="s">
        <v>87</v>
      </c>
      <c r="D38" s="14" t="s">
        <v>541</v>
      </c>
      <c r="E38" s="15" t="s">
        <v>241</v>
      </c>
      <c r="F38" s="19" t="s">
        <v>31</v>
      </c>
      <c r="G38" s="19" t="s">
        <v>32</v>
      </c>
      <c r="H38" s="17" t="s">
        <v>30</v>
      </c>
      <c r="I38" s="17"/>
      <c r="J38" s="58"/>
      <c r="K38" s="44" t="s">
        <v>11</v>
      </c>
      <c r="L38" s="45" t="s">
        <v>11</v>
      </c>
      <c r="M38" s="45" t="s">
        <v>11</v>
      </c>
      <c r="N38" s="16" t="s">
        <v>0</v>
      </c>
      <c r="O38" s="11"/>
      <c r="P38" s="11"/>
      <c r="Q38" s="11"/>
      <c r="R38" s="11"/>
      <c r="S38" s="11"/>
      <c r="T38" s="11"/>
      <c r="U38" s="11"/>
      <c r="V38" s="11"/>
      <c r="W38" s="11"/>
      <c r="X38" s="11"/>
      <c r="Y38" s="11"/>
      <c r="Z38" s="11"/>
      <c r="AA38" s="11"/>
      <c r="AB38" s="11"/>
      <c r="AC38" s="11"/>
      <c r="AD38" s="11"/>
      <c r="AE38" s="11"/>
      <c r="AF38" s="11"/>
      <c r="AG38" s="11"/>
      <c r="AH38" s="11"/>
      <c r="AI38" s="11"/>
      <c r="AJ38" s="11"/>
      <c r="AK38" s="11"/>
    </row>
    <row r="39" spans="1:37" ht="60" x14ac:dyDescent="0.25">
      <c r="A39" s="28">
        <f t="shared" si="1"/>
        <v>37</v>
      </c>
      <c r="B39" s="43" t="s">
        <v>11</v>
      </c>
      <c r="C39" s="14" t="s">
        <v>87</v>
      </c>
      <c r="D39" s="14" t="s">
        <v>541</v>
      </c>
      <c r="E39" s="15" t="s">
        <v>241</v>
      </c>
      <c r="F39" s="19" t="s">
        <v>82</v>
      </c>
      <c r="G39" s="19" t="s">
        <v>16</v>
      </c>
      <c r="H39" s="17" t="s">
        <v>30</v>
      </c>
      <c r="I39" s="17"/>
      <c r="J39" s="58"/>
      <c r="K39" s="44" t="s">
        <v>11</v>
      </c>
      <c r="L39" s="45" t="s">
        <v>11</v>
      </c>
      <c r="M39" s="45" t="s">
        <v>11</v>
      </c>
      <c r="N39" s="16" t="s">
        <v>0</v>
      </c>
      <c r="O39" s="11"/>
      <c r="P39" s="11"/>
      <c r="Q39" s="11"/>
      <c r="R39" s="11"/>
      <c r="S39" s="11"/>
      <c r="T39" s="11"/>
      <c r="U39" s="11"/>
      <c r="V39" s="11"/>
      <c r="W39" s="11"/>
      <c r="X39" s="11"/>
      <c r="Y39" s="11"/>
      <c r="Z39" s="11"/>
      <c r="AA39" s="11"/>
      <c r="AB39" s="11"/>
      <c r="AC39" s="11"/>
      <c r="AD39" s="11"/>
      <c r="AE39" s="11"/>
      <c r="AF39" s="11"/>
      <c r="AG39" s="11"/>
      <c r="AH39" s="11"/>
      <c r="AI39" s="11"/>
      <c r="AJ39" s="11"/>
      <c r="AK39" s="11"/>
    </row>
    <row r="40" spans="1:37" ht="40.5" customHeight="1" x14ac:dyDescent="0.25">
      <c r="A40" s="28">
        <f t="shared" si="1"/>
        <v>38</v>
      </c>
      <c r="B40" s="43" t="s">
        <v>11</v>
      </c>
      <c r="C40" s="14" t="s">
        <v>87</v>
      </c>
      <c r="D40" s="14" t="s">
        <v>541</v>
      </c>
      <c r="E40" s="15" t="s">
        <v>241</v>
      </c>
      <c r="F40" s="19" t="s">
        <v>83</v>
      </c>
      <c r="G40" s="19" t="s">
        <v>38</v>
      </c>
      <c r="H40" s="17" t="s">
        <v>33</v>
      </c>
      <c r="I40" s="17"/>
      <c r="J40" s="58"/>
      <c r="K40" s="44" t="s">
        <v>11</v>
      </c>
      <c r="L40" s="45" t="s">
        <v>11</v>
      </c>
      <c r="M40" s="45" t="s">
        <v>11</v>
      </c>
      <c r="N40" s="16" t="s">
        <v>0</v>
      </c>
      <c r="O40" s="11"/>
      <c r="P40" s="11"/>
      <c r="Q40" s="11"/>
      <c r="R40" s="11"/>
      <c r="S40" s="11"/>
      <c r="T40" s="11"/>
      <c r="U40" s="11"/>
      <c r="V40" s="11"/>
      <c r="W40" s="11"/>
      <c r="X40" s="11"/>
      <c r="Y40" s="11"/>
      <c r="Z40" s="11"/>
      <c r="AA40" s="11"/>
      <c r="AB40" s="11"/>
      <c r="AC40" s="11"/>
      <c r="AD40" s="11"/>
      <c r="AE40" s="11"/>
      <c r="AF40" s="11"/>
      <c r="AG40" s="11"/>
      <c r="AH40" s="11"/>
      <c r="AI40" s="11"/>
      <c r="AJ40" s="11"/>
      <c r="AK40" s="11"/>
    </row>
    <row r="41" spans="1:37" ht="40.5" customHeight="1" x14ac:dyDescent="0.25">
      <c r="A41" s="28">
        <f t="shared" si="1"/>
        <v>39</v>
      </c>
      <c r="B41" s="43" t="s">
        <v>11</v>
      </c>
      <c r="C41" s="14" t="s">
        <v>87</v>
      </c>
      <c r="D41" s="14" t="s">
        <v>541</v>
      </c>
      <c r="E41" s="15" t="s">
        <v>241</v>
      </c>
      <c r="F41" s="19" t="s">
        <v>88</v>
      </c>
      <c r="G41" s="19" t="s">
        <v>543</v>
      </c>
      <c r="H41" s="17"/>
      <c r="I41" s="17" t="s">
        <v>39</v>
      </c>
      <c r="J41" s="58"/>
      <c r="K41" s="44" t="s">
        <v>11</v>
      </c>
      <c r="L41" s="45" t="s">
        <v>11</v>
      </c>
      <c r="M41" s="45" t="s">
        <v>11</v>
      </c>
      <c r="N41" s="16" t="s">
        <v>0</v>
      </c>
      <c r="O41" s="11"/>
      <c r="P41" s="11"/>
      <c r="Q41" s="11"/>
      <c r="R41" s="11"/>
      <c r="S41" s="11"/>
      <c r="T41" s="11"/>
      <c r="U41" s="11"/>
      <c r="V41" s="11"/>
      <c r="W41" s="11"/>
      <c r="X41" s="11"/>
      <c r="Y41" s="11"/>
      <c r="Z41" s="11"/>
      <c r="AA41" s="11"/>
      <c r="AB41" s="11"/>
      <c r="AC41" s="11"/>
      <c r="AD41" s="11"/>
      <c r="AE41" s="11"/>
      <c r="AF41" s="11"/>
      <c r="AG41" s="11"/>
      <c r="AH41" s="11"/>
      <c r="AI41" s="11"/>
      <c r="AJ41" s="11"/>
      <c r="AK41" s="11"/>
    </row>
    <row r="42" spans="1:37" ht="40.5" customHeight="1" x14ac:dyDescent="0.25">
      <c r="A42" s="28">
        <f t="shared" si="1"/>
        <v>40</v>
      </c>
      <c r="B42" s="43" t="s">
        <v>11</v>
      </c>
      <c r="C42" s="14" t="s">
        <v>87</v>
      </c>
      <c r="D42" s="14" t="s">
        <v>541</v>
      </c>
      <c r="E42" s="15" t="s">
        <v>241</v>
      </c>
      <c r="F42" s="19" t="s">
        <v>89</v>
      </c>
      <c r="G42" s="19" t="s">
        <v>544</v>
      </c>
      <c r="H42" s="17"/>
      <c r="I42" s="17" t="s">
        <v>39</v>
      </c>
      <c r="J42" s="58"/>
      <c r="K42" s="44" t="s">
        <v>11</v>
      </c>
      <c r="L42" s="45" t="s">
        <v>11</v>
      </c>
      <c r="M42" s="45" t="s">
        <v>11</v>
      </c>
      <c r="N42" s="16" t="s">
        <v>0</v>
      </c>
      <c r="O42" s="11"/>
      <c r="P42" s="11"/>
      <c r="Q42" s="11"/>
      <c r="R42" s="11"/>
      <c r="S42" s="11"/>
      <c r="T42" s="11"/>
      <c r="U42" s="11"/>
      <c r="V42" s="11"/>
      <c r="W42" s="11"/>
      <c r="X42" s="11"/>
      <c r="Y42" s="11"/>
      <c r="Z42" s="11"/>
      <c r="AA42" s="11"/>
      <c r="AB42" s="11"/>
      <c r="AC42" s="11"/>
      <c r="AD42" s="11"/>
      <c r="AE42" s="11"/>
      <c r="AF42" s="11"/>
      <c r="AG42" s="11"/>
      <c r="AH42" s="11"/>
      <c r="AI42" s="11"/>
      <c r="AJ42" s="11"/>
      <c r="AK42" s="11"/>
    </row>
    <row r="43" spans="1:37" ht="45" x14ac:dyDescent="0.25">
      <c r="A43" s="28">
        <f t="shared" si="1"/>
        <v>41</v>
      </c>
      <c r="B43" s="43" t="s">
        <v>11</v>
      </c>
      <c r="C43" s="14" t="s">
        <v>59</v>
      </c>
      <c r="D43" s="15" t="s">
        <v>475</v>
      </c>
      <c r="E43" s="14" t="s">
        <v>10</v>
      </c>
      <c r="F43" s="14" t="s">
        <v>352</v>
      </c>
      <c r="G43" s="14" t="s">
        <v>353</v>
      </c>
      <c r="H43" s="5" t="s">
        <v>51</v>
      </c>
      <c r="I43" s="17" t="s">
        <v>49</v>
      </c>
      <c r="J43" s="40" t="s">
        <v>118</v>
      </c>
      <c r="K43" s="44" t="s">
        <v>42</v>
      </c>
      <c r="L43" s="45" t="s">
        <v>42</v>
      </c>
      <c r="M43" s="45" t="s">
        <v>11</v>
      </c>
      <c r="N43" s="16" t="s">
        <v>46</v>
      </c>
      <c r="O43" s="11"/>
      <c r="P43" s="11"/>
      <c r="Q43" s="11"/>
      <c r="R43" s="11"/>
      <c r="S43" s="11"/>
      <c r="T43" s="11"/>
      <c r="U43" s="11"/>
      <c r="V43" s="11"/>
      <c r="W43" s="11"/>
      <c r="X43" s="11"/>
      <c r="Y43" s="11"/>
      <c r="Z43" s="11"/>
      <c r="AA43" s="11"/>
      <c r="AB43" s="11"/>
      <c r="AC43" s="11"/>
      <c r="AD43" s="11"/>
      <c r="AE43" s="11"/>
      <c r="AF43" s="11"/>
      <c r="AG43" s="11"/>
      <c r="AH43" s="11"/>
      <c r="AI43" s="11"/>
      <c r="AJ43" s="11"/>
      <c r="AK43" s="11"/>
    </row>
    <row r="44" spans="1:37" ht="40.5" customHeight="1" x14ac:dyDescent="0.25">
      <c r="A44" s="28">
        <f t="shared" si="1"/>
        <v>42</v>
      </c>
      <c r="B44" s="43" t="s">
        <v>11</v>
      </c>
      <c r="C44" s="14" t="s">
        <v>59</v>
      </c>
      <c r="D44" s="15" t="s">
        <v>475</v>
      </c>
      <c r="E44" s="14" t="s">
        <v>29</v>
      </c>
      <c r="F44" s="14" t="s">
        <v>155</v>
      </c>
      <c r="G44" s="14" t="s">
        <v>117</v>
      </c>
      <c r="H44" s="5" t="s">
        <v>51</v>
      </c>
      <c r="I44" s="17" t="s">
        <v>49</v>
      </c>
      <c r="J44" s="40" t="s">
        <v>118</v>
      </c>
      <c r="K44" s="44" t="s">
        <v>42</v>
      </c>
      <c r="L44" s="45" t="s">
        <v>42</v>
      </c>
      <c r="M44" s="45" t="s">
        <v>11</v>
      </c>
      <c r="N44" s="16" t="s">
        <v>46</v>
      </c>
      <c r="O44" s="11"/>
      <c r="P44" s="11"/>
      <c r="Q44" s="11"/>
      <c r="R44" s="11"/>
      <c r="S44" s="11"/>
      <c r="T44" s="11"/>
      <c r="U44" s="11"/>
      <c r="V44" s="11"/>
      <c r="W44" s="11"/>
      <c r="X44" s="11"/>
      <c r="Y44" s="11"/>
      <c r="Z44" s="11"/>
      <c r="AA44" s="11"/>
      <c r="AB44" s="11"/>
      <c r="AC44" s="11"/>
      <c r="AD44" s="11"/>
      <c r="AE44" s="11"/>
      <c r="AF44" s="11"/>
      <c r="AG44" s="11"/>
      <c r="AH44" s="11"/>
      <c r="AI44" s="11"/>
      <c r="AJ44" s="11"/>
      <c r="AK44" s="11"/>
    </row>
    <row r="45" spans="1:37" ht="40.5" customHeight="1" x14ac:dyDescent="0.25">
      <c r="A45" s="28">
        <f t="shared" si="1"/>
        <v>43</v>
      </c>
      <c r="B45" s="43" t="s">
        <v>11</v>
      </c>
      <c r="C45" s="14" t="s">
        <v>59</v>
      </c>
      <c r="D45" s="15" t="s">
        <v>475</v>
      </c>
      <c r="E45" s="18" t="s">
        <v>29</v>
      </c>
      <c r="F45" s="19" t="s">
        <v>12</v>
      </c>
      <c r="G45" s="19" t="s">
        <v>13</v>
      </c>
      <c r="H45" s="5" t="s">
        <v>51</v>
      </c>
      <c r="I45" s="17" t="s">
        <v>49</v>
      </c>
      <c r="J45" s="40" t="s">
        <v>118</v>
      </c>
      <c r="K45" s="44" t="s">
        <v>42</v>
      </c>
      <c r="L45" s="45" t="s">
        <v>42</v>
      </c>
      <c r="M45" s="45" t="s">
        <v>11</v>
      </c>
      <c r="N45" s="16" t="s">
        <v>46</v>
      </c>
      <c r="O45" s="11"/>
      <c r="P45" s="11"/>
      <c r="Q45" s="11"/>
      <c r="R45" s="11"/>
      <c r="S45" s="11"/>
      <c r="T45" s="11"/>
      <c r="U45" s="11"/>
      <c r="V45" s="11"/>
      <c r="W45" s="11"/>
      <c r="X45" s="11"/>
      <c r="Y45" s="11"/>
      <c r="Z45" s="11"/>
      <c r="AA45" s="11"/>
      <c r="AB45" s="11"/>
      <c r="AC45" s="11"/>
      <c r="AD45" s="11"/>
      <c r="AE45" s="11"/>
      <c r="AF45" s="11"/>
      <c r="AG45" s="11"/>
      <c r="AH45" s="11"/>
      <c r="AI45" s="11"/>
      <c r="AJ45" s="11"/>
      <c r="AK45" s="11"/>
    </row>
    <row r="46" spans="1:37" ht="40.5" customHeight="1" x14ac:dyDescent="0.25">
      <c r="A46" s="28">
        <f t="shared" si="1"/>
        <v>44</v>
      </c>
      <c r="B46" s="43" t="s">
        <v>11</v>
      </c>
      <c r="C46" s="14" t="s">
        <v>59</v>
      </c>
      <c r="D46" s="15" t="s">
        <v>475</v>
      </c>
      <c r="E46" s="19" t="s">
        <v>22</v>
      </c>
      <c r="F46" s="19" t="s">
        <v>319</v>
      </c>
      <c r="G46" s="15" t="s">
        <v>318</v>
      </c>
      <c r="H46" s="5" t="s">
        <v>51</v>
      </c>
      <c r="I46" s="17" t="s">
        <v>49</v>
      </c>
      <c r="J46" s="40" t="s">
        <v>118</v>
      </c>
      <c r="K46" s="44" t="s">
        <v>42</v>
      </c>
      <c r="L46" s="45" t="s">
        <v>42</v>
      </c>
      <c r="M46" s="45" t="s">
        <v>11</v>
      </c>
      <c r="N46" s="16" t="s">
        <v>46</v>
      </c>
      <c r="O46" s="11"/>
      <c r="P46" s="11"/>
      <c r="Q46" s="11"/>
      <c r="R46" s="11"/>
      <c r="S46" s="11"/>
      <c r="T46" s="11"/>
      <c r="U46" s="11"/>
      <c r="V46" s="11"/>
      <c r="W46" s="11"/>
      <c r="X46" s="11"/>
      <c r="Y46" s="11"/>
      <c r="Z46" s="11"/>
      <c r="AA46" s="11"/>
      <c r="AB46" s="11"/>
      <c r="AC46" s="11"/>
      <c r="AD46" s="11"/>
      <c r="AE46" s="11"/>
      <c r="AF46" s="11"/>
      <c r="AG46" s="11"/>
      <c r="AH46" s="11"/>
      <c r="AI46" s="11"/>
      <c r="AJ46" s="11"/>
      <c r="AK46" s="11"/>
    </row>
    <row r="47" spans="1:37" ht="30" x14ac:dyDescent="0.25">
      <c r="A47" s="28">
        <f t="shared" si="1"/>
        <v>45</v>
      </c>
      <c r="B47" s="43" t="s">
        <v>11</v>
      </c>
      <c r="C47" s="14" t="s">
        <v>58</v>
      </c>
      <c r="D47" s="14" t="s">
        <v>61</v>
      </c>
      <c r="E47" s="14" t="s">
        <v>154</v>
      </c>
      <c r="F47" s="14" t="s">
        <v>280</v>
      </c>
      <c r="G47" s="14" t="s">
        <v>281</v>
      </c>
      <c r="H47" s="5" t="s">
        <v>151</v>
      </c>
      <c r="I47" s="5"/>
      <c r="J47" s="12" t="s">
        <v>50</v>
      </c>
      <c r="K47" s="44" t="s">
        <v>11</v>
      </c>
      <c r="L47" s="45" t="s">
        <v>11</v>
      </c>
      <c r="M47" s="45" t="s">
        <v>11</v>
      </c>
      <c r="N47" s="16" t="str">
        <f t="shared" ref="N47:N51" si="2">IF(B47="P", "Must","")</f>
        <v>Must</v>
      </c>
      <c r="O47" s="11"/>
      <c r="P47" s="11"/>
      <c r="Q47" s="11"/>
      <c r="R47" s="11"/>
      <c r="S47" s="11"/>
      <c r="T47" s="11"/>
      <c r="U47" s="11"/>
      <c r="V47" s="11"/>
      <c r="W47" s="11"/>
      <c r="X47" s="11"/>
      <c r="Y47" s="11"/>
      <c r="Z47" s="11"/>
      <c r="AA47" s="11"/>
      <c r="AB47" s="11"/>
      <c r="AC47" s="11"/>
      <c r="AD47" s="11"/>
      <c r="AE47" s="11"/>
      <c r="AF47" s="11"/>
      <c r="AG47" s="11"/>
      <c r="AH47" s="11"/>
      <c r="AI47" s="11"/>
      <c r="AJ47" s="11"/>
      <c r="AK47" s="11"/>
    </row>
    <row r="48" spans="1:37" ht="30" x14ac:dyDescent="0.25">
      <c r="A48" s="28">
        <f t="shared" si="1"/>
        <v>46</v>
      </c>
      <c r="B48" s="43" t="s">
        <v>11</v>
      </c>
      <c r="C48" s="14" t="s">
        <v>58</v>
      </c>
      <c r="D48" s="14" t="s">
        <v>61</v>
      </c>
      <c r="E48" s="14" t="s">
        <v>100</v>
      </c>
      <c r="F48" s="14" t="s">
        <v>393</v>
      </c>
      <c r="G48" s="14" t="s">
        <v>394</v>
      </c>
      <c r="H48" s="5" t="s">
        <v>395</v>
      </c>
      <c r="I48" s="5"/>
      <c r="J48" s="12" t="s">
        <v>50</v>
      </c>
      <c r="K48" s="44" t="s">
        <v>42</v>
      </c>
      <c r="L48" s="45" t="s">
        <v>42</v>
      </c>
      <c r="M48" s="45" t="s">
        <v>11</v>
      </c>
      <c r="N48" s="16" t="str">
        <f t="shared" si="2"/>
        <v>Must</v>
      </c>
      <c r="O48" s="11"/>
      <c r="P48" s="11"/>
      <c r="Q48" s="11"/>
      <c r="R48" s="11"/>
      <c r="S48" s="11"/>
      <c r="T48" s="11"/>
      <c r="U48" s="11"/>
      <c r="V48" s="11"/>
      <c r="W48" s="11"/>
      <c r="X48" s="11"/>
      <c r="Y48" s="11"/>
      <c r="Z48" s="11"/>
      <c r="AA48" s="11"/>
      <c r="AB48" s="11"/>
      <c r="AC48" s="11"/>
      <c r="AD48" s="11"/>
      <c r="AE48" s="11"/>
      <c r="AF48" s="11"/>
      <c r="AG48" s="11"/>
      <c r="AH48" s="11"/>
      <c r="AI48" s="11"/>
      <c r="AJ48" s="11"/>
      <c r="AK48" s="11"/>
    </row>
    <row r="49" spans="1:37" ht="60" x14ac:dyDescent="0.25">
      <c r="A49" s="28">
        <f t="shared" si="1"/>
        <v>47</v>
      </c>
      <c r="B49" s="43" t="s">
        <v>11</v>
      </c>
      <c r="C49" s="14" t="s">
        <v>58</v>
      </c>
      <c r="D49" s="14" t="s">
        <v>61</v>
      </c>
      <c r="E49" s="14" t="s">
        <v>10</v>
      </c>
      <c r="F49" s="14" t="s">
        <v>354</v>
      </c>
      <c r="G49" s="14" t="s">
        <v>355</v>
      </c>
      <c r="H49" s="5" t="s">
        <v>198</v>
      </c>
      <c r="I49" s="5" t="s">
        <v>56</v>
      </c>
      <c r="J49" s="12" t="s">
        <v>50</v>
      </c>
      <c r="K49" s="44" t="s">
        <v>42</v>
      </c>
      <c r="L49" s="45" t="s">
        <v>42</v>
      </c>
      <c r="M49" s="45" t="s">
        <v>11</v>
      </c>
      <c r="N49" s="16" t="str">
        <f t="shared" si="2"/>
        <v>Must</v>
      </c>
      <c r="O49" s="11"/>
      <c r="P49" s="11"/>
      <c r="Q49" s="11"/>
      <c r="R49" s="11"/>
      <c r="S49" s="11"/>
      <c r="T49" s="11"/>
      <c r="U49" s="11"/>
      <c r="V49" s="11"/>
      <c r="W49" s="11"/>
      <c r="X49" s="11"/>
      <c r="Y49" s="11"/>
      <c r="Z49" s="11"/>
      <c r="AA49" s="11"/>
      <c r="AB49" s="11"/>
      <c r="AC49" s="11"/>
      <c r="AD49" s="11"/>
      <c r="AE49" s="11"/>
      <c r="AF49" s="11"/>
      <c r="AG49" s="11"/>
      <c r="AH49" s="11"/>
      <c r="AI49" s="11"/>
      <c r="AJ49" s="11"/>
      <c r="AK49" s="11"/>
    </row>
    <row r="50" spans="1:37" ht="30" x14ac:dyDescent="0.25">
      <c r="A50" s="28">
        <f t="shared" si="1"/>
        <v>48</v>
      </c>
      <c r="B50" s="43" t="s">
        <v>11</v>
      </c>
      <c r="C50" s="14" t="s">
        <v>58</v>
      </c>
      <c r="D50" s="14" t="s">
        <v>61</v>
      </c>
      <c r="E50" s="14" t="s">
        <v>9</v>
      </c>
      <c r="F50" s="14" t="s">
        <v>299</v>
      </c>
      <c r="G50" s="14" t="s">
        <v>301</v>
      </c>
      <c r="H50" s="5"/>
      <c r="I50" s="5" t="s">
        <v>56</v>
      </c>
      <c r="J50" s="12" t="s">
        <v>50</v>
      </c>
      <c r="K50" s="44" t="s">
        <v>42</v>
      </c>
      <c r="L50" s="45" t="s">
        <v>42</v>
      </c>
      <c r="M50" s="45" t="s">
        <v>11</v>
      </c>
      <c r="N50" s="16" t="str">
        <f t="shared" si="2"/>
        <v>Must</v>
      </c>
      <c r="O50" s="11"/>
      <c r="P50" s="11"/>
      <c r="Q50" s="11"/>
      <c r="R50" s="11"/>
      <c r="S50" s="11"/>
      <c r="T50" s="11"/>
      <c r="U50" s="11"/>
      <c r="V50" s="11"/>
      <c r="W50" s="11"/>
      <c r="X50" s="11"/>
      <c r="Y50" s="11"/>
      <c r="Z50" s="11"/>
      <c r="AA50" s="11"/>
      <c r="AB50" s="11"/>
      <c r="AC50" s="11"/>
      <c r="AD50" s="11"/>
      <c r="AE50" s="11"/>
      <c r="AF50" s="11"/>
      <c r="AG50" s="11"/>
      <c r="AH50" s="11"/>
      <c r="AI50" s="11"/>
      <c r="AJ50" s="11"/>
      <c r="AK50" s="11"/>
    </row>
    <row r="51" spans="1:37" ht="45" x14ac:dyDescent="0.25">
      <c r="A51" s="28">
        <f t="shared" si="1"/>
        <v>49</v>
      </c>
      <c r="B51" s="43" t="s">
        <v>11</v>
      </c>
      <c r="C51" s="14" t="s">
        <v>58</v>
      </c>
      <c r="D51" s="14" t="s">
        <v>61</v>
      </c>
      <c r="E51" s="14" t="s">
        <v>20</v>
      </c>
      <c r="F51" s="14" t="s">
        <v>342</v>
      </c>
      <c r="G51" s="14" t="s">
        <v>343</v>
      </c>
      <c r="H51" s="5" t="s">
        <v>67</v>
      </c>
      <c r="I51" s="5" t="s">
        <v>56</v>
      </c>
      <c r="J51" s="12" t="s">
        <v>50</v>
      </c>
      <c r="K51" s="44" t="s">
        <v>42</v>
      </c>
      <c r="L51" s="45" t="s">
        <v>42</v>
      </c>
      <c r="M51" s="45" t="s">
        <v>11</v>
      </c>
      <c r="N51" s="16" t="str">
        <f t="shared" si="2"/>
        <v>Must</v>
      </c>
      <c r="O51" s="11"/>
      <c r="P51" s="11"/>
      <c r="Q51" s="11"/>
      <c r="R51" s="11"/>
      <c r="S51" s="11"/>
      <c r="T51" s="11"/>
      <c r="U51" s="11"/>
      <c r="V51" s="11"/>
      <c r="W51" s="11"/>
      <c r="X51" s="11"/>
      <c r="Y51" s="11"/>
      <c r="Z51" s="11"/>
      <c r="AA51" s="11"/>
      <c r="AB51" s="11"/>
      <c r="AC51" s="11"/>
      <c r="AD51" s="11"/>
      <c r="AE51" s="11"/>
      <c r="AF51" s="11"/>
      <c r="AG51" s="11"/>
      <c r="AH51" s="11"/>
      <c r="AI51" s="11"/>
      <c r="AJ51" s="11"/>
      <c r="AK51" s="11"/>
    </row>
    <row r="52" spans="1:37" ht="60" x14ac:dyDescent="0.25">
      <c r="A52" s="28">
        <f t="shared" si="1"/>
        <v>50</v>
      </c>
      <c r="B52" s="43" t="s">
        <v>11</v>
      </c>
      <c r="C52" s="14" t="s">
        <v>58</v>
      </c>
      <c r="D52" s="14" t="s">
        <v>61</v>
      </c>
      <c r="E52" s="14" t="s">
        <v>29</v>
      </c>
      <c r="F52" s="14" t="s">
        <v>171</v>
      </c>
      <c r="G52" s="14" t="s">
        <v>68</v>
      </c>
      <c r="H52" s="5" t="s">
        <v>199</v>
      </c>
      <c r="I52" s="5" t="s">
        <v>56</v>
      </c>
      <c r="J52" s="12" t="s">
        <v>50</v>
      </c>
      <c r="K52" s="44" t="s">
        <v>42</v>
      </c>
      <c r="L52" s="45" t="s">
        <v>42</v>
      </c>
      <c r="M52" s="45" t="s">
        <v>11</v>
      </c>
      <c r="N52" s="16" t="str">
        <f>IF(B52="P", "Must","")</f>
        <v>Must</v>
      </c>
      <c r="O52" s="11"/>
      <c r="P52" s="11"/>
      <c r="Q52" s="11"/>
      <c r="R52" s="11"/>
      <c r="S52" s="11"/>
      <c r="T52" s="11"/>
      <c r="U52" s="11"/>
      <c r="V52" s="11"/>
      <c r="W52" s="11"/>
      <c r="X52" s="11"/>
      <c r="Y52" s="11"/>
      <c r="Z52" s="11"/>
      <c r="AA52" s="11"/>
      <c r="AB52" s="11"/>
      <c r="AC52" s="11"/>
      <c r="AD52" s="11"/>
      <c r="AE52" s="11"/>
      <c r="AF52" s="11"/>
      <c r="AG52" s="11"/>
      <c r="AH52" s="11"/>
      <c r="AI52" s="11"/>
      <c r="AJ52" s="11"/>
      <c r="AK52" s="11"/>
    </row>
    <row r="53" spans="1:37" ht="75" x14ac:dyDescent="0.25">
      <c r="A53" s="28">
        <f t="shared" si="1"/>
        <v>51</v>
      </c>
      <c r="B53" s="43" t="s">
        <v>11</v>
      </c>
      <c r="C53" s="14" t="s">
        <v>58</v>
      </c>
      <c r="D53" s="14" t="s">
        <v>61</v>
      </c>
      <c r="E53" s="14" t="s">
        <v>29</v>
      </c>
      <c r="F53" s="14" t="s">
        <v>172</v>
      </c>
      <c r="G53" s="14" t="s">
        <v>68</v>
      </c>
      <c r="H53" s="5" t="s">
        <v>200</v>
      </c>
      <c r="I53" s="5" t="s">
        <v>56</v>
      </c>
      <c r="J53" s="12" t="s">
        <v>50</v>
      </c>
      <c r="K53" s="44" t="s">
        <v>42</v>
      </c>
      <c r="L53" s="45" t="s">
        <v>42</v>
      </c>
      <c r="M53" s="45" t="s">
        <v>11</v>
      </c>
      <c r="N53" s="16" t="str">
        <f t="shared" ref="N53:N54" si="3">IF(B53="P", "Must","")</f>
        <v>Must</v>
      </c>
      <c r="O53" s="11"/>
      <c r="P53" s="11"/>
      <c r="Q53" s="11"/>
      <c r="R53" s="11"/>
      <c r="S53" s="11"/>
      <c r="T53" s="11"/>
      <c r="U53" s="11"/>
      <c r="V53" s="11"/>
      <c r="W53" s="11"/>
      <c r="X53" s="11"/>
      <c r="Y53" s="11"/>
      <c r="Z53" s="11"/>
      <c r="AA53" s="11"/>
      <c r="AB53" s="11"/>
      <c r="AC53" s="11"/>
      <c r="AD53" s="11"/>
      <c r="AE53" s="11"/>
      <c r="AF53" s="11"/>
      <c r="AG53" s="11"/>
      <c r="AH53" s="11"/>
      <c r="AI53" s="11"/>
      <c r="AJ53" s="11"/>
      <c r="AK53" s="11"/>
    </row>
    <row r="54" spans="1:37" ht="45" x14ac:dyDescent="0.25">
      <c r="A54" s="28">
        <f t="shared" si="1"/>
        <v>52</v>
      </c>
      <c r="B54" s="43" t="s">
        <v>11</v>
      </c>
      <c r="C54" s="14" t="s">
        <v>58</v>
      </c>
      <c r="D54" s="14" t="s">
        <v>61</v>
      </c>
      <c r="E54" s="14" t="s">
        <v>22</v>
      </c>
      <c r="F54" s="14" t="s">
        <v>320</v>
      </c>
      <c r="G54" s="14" t="s">
        <v>321</v>
      </c>
      <c r="H54" s="5" t="s">
        <v>66</v>
      </c>
      <c r="I54" s="5" t="s">
        <v>56</v>
      </c>
      <c r="J54" s="12" t="s">
        <v>50</v>
      </c>
      <c r="K54" s="44" t="s">
        <v>42</v>
      </c>
      <c r="L54" s="45" t="s">
        <v>42</v>
      </c>
      <c r="M54" s="45" t="s">
        <v>11</v>
      </c>
      <c r="N54" s="16" t="str">
        <f t="shared" si="3"/>
        <v>Must</v>
      </c>
      <c r="O54" s="11"/>
      <c r="P54" s="11"/>
      <c r="Q54" s="11"/>
      <c r="R54" s="11"/>
      <c r="S54" s="11"/>
      <c r="T54" s="11"/>
      <c r="U54" s="11"/>
      <c r="V54" s="11"/>
      <c r="W54" s="11"/>
      <c r="X54" s="11"/>
      <c r="Y54" s="11"/>
      <c r="Z54" s="11"/>
      <c r="AA54" s="11"/>
      <c r="AB54" s="11"/>
      <c r="AC54" s="11"/>
      <c r="AD54" s="11"/>
      <c r="AE54" s="11"/>
      <c r="AF54" s="11"/>
      <c r="AG54" s="11"/>
      <c r="AH54" s="11"/>
      <c r="AI54" s="11"/>
      <c r="AJ54" s="11"/>
      <c r="AK54" s="11"/>
    </row>
    <row r="55" spans="1:37" ht="90" x14ac:dyDescent="0.25">
      <c r="A55" s="28">
        <f t="shared" si="1"/>
        <v>53</v>
      </c>
      <c r="B55" s="43" t="s">
        <v>11</v>
      </c>
      <c r="C55" s="14" t="s">
        <v>57</v>
      </c>
      <c r="D55" s="14" t="s">
        <v>70</v>
      </c>
      <c r="E55" s="14" t="s">
        <v>100</v>
      </c>
      <c r="F55" s="14" t="s">
        <v>396</v>
      </c>
      <c r="G55" s="14" t="s">
        <v>397</v>
      </c>
      <c r="H55" s="5" t="s">
        <v>184</v>
      </c>
      <c r="I55" s="5" t="s">
        <v>120</v>
      </c>
      <c r="J55" s="12" t="s">
        <v>119</v>
      </c>
      <c r="K55" s="44" t="s">
        <v>42</v>
      </c>
      <c r="L55" s="45" t="s">
        <v>42</v>
      </c>
      <c r="M55" s="45" t="s">
        <v>11</v>
      </c>
      <c r="N55" s="16" t="s">
        <v>0</v>
      </c>
      <c r="O55" s="11"/>
      <c r="P55" s="11"/>
      <c r="Q55" s="11"/>
      <c r="R55" s="11"/>
      <c r="S55" s="11"/>
      <c r="T55" s="11"/>
      <c r="U55" s="11"/>
      <c r="V55" s="11"/>
      <c r="W55" s="11"/>
      <c r="X55" s="11"/>
      <c r="Y55" s="11"/>
      <c r="Z55" s="11"/>
      <c r="AA55" s="11"/>
      <c r="AB55" s="11"/>
      <c r="AC55" s="11"/>
      <c r="AD55" s="11"/>
      <c r="AE55" s="11"/>
      <c r="AF55" s="11"/>
      <c r="AG55" s="11"/>
      <c r="AH55" s="11"/>
      <c r="AI55" s="11"/>
      <c r="AJ55" s="11"/>
      <c r="AK55" s="11"/>
    </row>
    <row r="56" spans="1:37" ht="45" x14ac:dyDescent="0.25">
      <c r="A56" s="28">
        <f t="shared" si="1"/>
        <v>54</v>
      </c>
      <c r="B56" s="43" t="s">
        <v>11</v>
      </c>
      <c r="C56" s="14" t="s">
        <v>87</v>
      </c>
      <c r="D56" s="14" t="s">
        <v>541</v>
      </c>
      <c r="E56" s="18" t="s">
        <v>154</v>
      </c>
      <c r="F56" s="18" t="s">
        <v>282</v>
      </c>
      <c r="G56" s="18" t="s">
        <v>283</v>
      </c>
      <c r="H56" s="27" t="s">
        <v>189</v>
      </c>
      <c r="I56" s="6"/>
      <c r="J56" s="16"/>
      <c r="K56" s="44" t="s">
        <v>11</v>
      </c>
      <c r="L56" s="45" t="s">
        <v>11</v>
      </c>
      <c r="M56" s="45" t="s">
        <v>11</v>
      </c>
      <c r="N56" s="16" t="s">
        <v>0</v>
      </c>
      <c r="O56" s="11"/>
      <c r="P56" s="11"/>
      <c r="Q56" s="11"/>
      <c r="R56" s="11"/>
      <c r="S56" s="11"/>
      <c r="T56" s="11"/>
      <c r="U56" s="11"/>
      <c r="V56" s="11"/>
      <c r="W56" s="11"/>
      <c r="X56" s="11"/>
      <c r="Y56" s="11"/>
      <c r="Z56" s="11"/>
      <c r="AA56" s="11"/>
      <c r="AB56" s="11"/>
      <c r="AC56" s="11"/>
      <c r="AD56" s="11"/>
      <c r="AE56" s="11"/>
      <c r="AF56" s="11"/>
      <c r="AG56" s="11"/>
      <c r="AH56" s="11"/>
      <c r="AI56" s="11"/>
      <c r="AJ56" s="11"/>
      <c r="AK56" s="11"/>
    </row>
    <row r="57" spans="1:37" ht="90" x14ac:dyDescent="0.25">
      <c r="A57" s="28">
        <f t="shared" si="1"/>
        <v>55</v>
      </c>
      <c r="B57" s="43" t="s">
        <v>11</v>
      </c>
      <c r="C57" s="14" t="s">
        <v>57</v>
      </c>
      <c r="D57" s="14" t="s">
        <v>70</v>
      </c>
      <c r="E57" s="15" t="s">
        <v>8</v>
      </c>
      <c r="F57" s="15" t="s">
        <v>545</v>
      </c>
      <c r="G57" s="15" t="s">
        <v>386</v>
      </c>
      <c r="H57" s="5" t="s">
        <v>146</v>
      </c>
      <c r="I57" s="5" t="s">
        <v>120</v>
      </c>
      <c r="J57" s="12" t="s">
        <v>119</v>
      </c>
      <c r="K57" s="44" t="s">
        <v>42</v>
      </c>
      <c r="L57" s="45" t="s">
        <v>42</v>
      </c>
      <c r="M57" s="45" t="s">
        <v>11</v>
      </c>
      <c r="N57" s="16" t="s">
        <v>0</v>
      </c>
      <c r="O57" s="11"/>
      <c r="P57" s="11"/>
      <c r="Q57" s="11"/>
      <c r="R57" s="11"/>
      <c r="S57" s="11"/>
      <c r="T57" s="11"/>
      <c r="U57" s="11"/>
      <c r="V57" s="11"/>
      <c r="W57" s="11"/>
      <c r="X57" s="11"/>
      <c r="Y57" s="11"/>
      <c r="Z57" s="11"/>
      <c r="AA57" s="11"/>
      <c r="AB57" s="11"/>
      <c r="AC57" s="11"/>
      <c r="AD57" s="11"/>
      <c r="AE57" s="11"/>
      <c r="AF57" s="11"/>
      <c r="AG57" s="11"/>
      <c r="AH57" s="11"/>
      <c r="AI57" s="11"/>
      <c r="AJ57" s="11"/>
      <c r="AK57" s="11"/>
    </row>
    <row r="58" spans="1:37" ht="60" x14ac:dyDescent="0.25">
      <c r="A58" s="28">
        <f t="shared" si="1"/>
        <v>56</v>
      </c>
      <c r="B58" s="43" t="s">
        <v>11</v>
      </c>
      <c r="C58" s="14" t="s">
        <v>87</v>
      </c>
      <c r="D58" s="14" t="s">
        <v>541</v>
      </c>
      <c r="E58" s="18" t="s">
        <v>100</v>
      </c>
      <c r="F58" s="18" t="s">
        <v>282</v>
      </c>
      <c r="G58" s="18" t="s">
        <v>398</v>
      </c>
      <c r="H58" s="27" t="s">
        <v>190</v>
      </c>
      <c r="I58" s="5" t="s">
        <v>120</v>
      </c>
      <c r="J58" s="12" t="s">
        <v>119</v>
      </c>
      <c r="K58" s="44" t="s">
        <v>11</v>
      </c>
      <c r="L58" s="45" t="s">
        <v>11</v>
      </c>
      <c r="M58" s="45" t="s">
        <v>11</v>
      </c>
      <c r="N58" s="16" t="s">
        <v>0</v>
      </c>
      <c r="O58" s="11"/>
      <c r="P58" s="11"/>
      <c r="Q58" s="11"/>
      <c r="R58" s="11"/>
      <c r="S58" s="11"/>
      <c r="T58" s="11"/>
      <c r="U58" s="11"/>
      <c r="V58" s="11"/>
      <c r="W58" s="11"/>
      <c r="X58" s="11"/>
      <c r="Y58" s="11"/>
      <c r="Z58" s="11"/>
      <c r="AA58" s="11"/>
      <c r="AB58" s="11"/>
      <c r="AC58" s="11"/>
      <c r="AD58" s="11"/>
      <c r="AE58" s="11"/>
      <c r="AF58" s="11"/>
      <c r="AG58" s="11"/>
      <c r="AH58" s="11"/>
      <c r="AI58" s="11"/>
      <c r="AJ58" s="11"/>
      <c r="AK58" s="11"/>
    </row>
    <row r="59" spans="1:37" ht="146.44999999999999" customHeight="1" x14ac:dyDescent="0.25">
      <c r="A59" s="28">
        <f t="shared" si="1"/>
        <v>57</v>
      </c>
      <c r="B59" s="43" t="s">
        <v>11</v>
      </c>
      <c r="C59" s="14" t="s">
        <v>57</v>
      </c>
      <c r="D59" s="14" t="s">
        <v>70</v>
      </c>
      <c r="E59" s="14" t="s">
        <v>10</v>
      </c>
      <c r="F59" s="14" t="s">
        <v>473</v>
      </c>
      <c r="G59" s="14" t="s">
        <v>356</v>
      </c>
      <c r="H59" s="5" t="s">
        <v>202</v>
      </c>
      <c r="I59" s="5" t="s">
        <v>120</v>
      </c>
      <c r="J59" s="12" t="s">
        <v>119</v>
      </c>
      <c r="K59" s="44" t="s">
        <v>42</v>
      </c>
      <c r="L59" s="45" t="s">
        <v>42</v>
      </c>
      <c r="M59" s="45" t="s">
        <v>11</v>
      </c>
      <c r="N59" s="16" t="s">
        <v>0</v>
      </c>
      <c r="O59" s="11"/>
      <c r="P59" s="11"/>
      <c r="Q59" s="11"/>
      <c r="R59" s="11"/>
      <c r="S59" s="11"/>
      <c r="T59" s="11"/>
      <c r="U59" s="11"/>
      <c r="V59" s="11"/>
      <c r="W59" s="11"/>
      <c r="X59" s="11"/>
      <c r="Y59" s="11"/>
      <c r="Z59" s="11"/>
      <c r="AA59" s="11"/>
      <c r="AB59" s="11"/>
      <c r="AC59" s="11"/>
      <c r="AD59" s="11"/>
      <c r="AE59" s="11"/>
      <c r="AF59" s="11"/>
      <c r="AG59" s="11"/>
      <c r="AH59" s="11"/>
      <c r="AI59" s="11"/>
      <c r="AJ59" s="11"/>
      <c r="AK59" s="11"/>
    </row>
    <row r="60" spans="1:37" ht="60" x14ac:dyDescent="0.25">
      <c r="A60" s="28">
        <f t="shared" si="1"/>
        <v>58</v>
      </c>
      <c r="B60" s="43" t="s">
        <v>11</v>
      </c>
      <c r="C60" s="14" t="s">
        <v>87</v>
      </c>
      <c r="D60" s="14" t="s">
        <v>541</v>
      </c>
      <c r="E60" s="14" t="s">
        <v>10</v>
      </c>
      <c r="F60" s="18" t="s">
        <v>357</v>
      </c>
      <c r="G60" s="18" t="s">
        <v>358</v>
      </c>
      <c r="H60" s="27" t="s">
        <v>191</v>
      </c>
      <c r="I60" s="5" t="s">
        <v>120</v>
      </c>
      <c r="J60" s="12" t="s">
        <v>119</v>
      </c>
      <c r="K60" s="44" t="s">
        <v>11</v>
      </c>
      <c r="L60" s="45" t="s">
        <v>11</v>
      </c>
      <c r="M60" s="45" t="s">
        <v>11</v>
      </c>
      <c r="N60" s="16" t="s">
        <v>0</v>
      </c>
      <c r="O60" s="11"/>
      <c r="P60" s="11"/>
      <c r="Q60" s="11"/>
      <c r="R60" s="11"/>
      <c r="S60" s="11"/>
      <c r="T60" s="11"/>
      <c r="U60" s="11"/>
      <c r="V60" s="11"/>
      <c r="W60" s="11"/>
      <c r="X60" s="11"/>
      <c r="Y60" s="11"/>
      <c r="Z60" s="11"/>
      <c r="AA60" s="11"/>
      <c r="AB60" s="11"/>
      <c r="AC60" s="11"/>
      <c r="AD60" s="11"/>
      <c r="AE60" s="11"/>
      <c r="AF60" s="11"/>
      <c r="AG60" s="11"/>
      <c r="AH60" s="11"/>
      <c r="AI60" s="11"/>
      <c r="AJ60" s="11"/>
      <c r="AK60" s="11"/>
    </row>
    <row r="61" spans="1:37" ht="60" x14ac:dyDescent="0.25">
      <c r="A61" s="28">
        <f t="shared" si="1"/>
        <v>59</v>
      </c>
      <c r="B61" s="43" t="s">
        <v>11</v>
      </c>
      <c r="C61" s="14" t="s">
        <v>57</v>
      </c>
      <c r="D61" s="14" t="s">
        <v>70</v>
      </c>
      <c r="E61" s="15" t="s">
        <v>154</v>
      </c>
      <c r="F61" s="15" t="s">
        <v>284</v>
      </c>
      <c r="G61" s="14" t="s">
        <v>285</v>
      </c>
      <c r="H61" s="5" t="s">
        <v>53</v>
      </c>
      <c r="I61" s="5"/>
      <c r="J61" s="12"/>
      <c r="K61" s="44" t="s">
        <v>11</v>
      </c>
      <c r="L61" s="45" t="s">
        <v>11</v>
      </c>
      <c r="M61" s="45" t="s">
        <v>11</v>
      </c>
      <c r="N61" s="16" t="s">
        <v>0</v>
      </c>
      <c r="O61" s="11"/>
      <c r="P61" s="11"/>
      <c r="Q61" s="11"/>
      <c r="R61" s="11"/>
      <c r="S61" s="11"/>
      <c r="T61" s="11"/>
      <c r="U61" s="11"/>
      <c r="V61" s="11"/>
      <c r="W61" s="11"/>
      <c r="X61" s="11"/>
      <c r="Y61" s="11"/>
      <c r="Z61" s="11"/>
      <c r="AA61" s="11"/>
      <c r="AB61" s="11"/>
      <c r="AC61" s="11"/>
      <c r="AD61" s="11"/>
      <c r="AE61" s="11"/>
      <c r="AF61" s="11"/>
      <c r="AG61" s="11"/>
      <c r="AH61" s="11"/>
      <c r="AI61" s="11"/>
      <c r="AJ61" s="11"/>
      <c r="AK61" s="11"/>
    </row>
    <row r="62" spans="1:37" ht="60" x14ac:dyDescent="0.25">
      <c r="A62" s="28">
        <f t="shared" si="1"/>
        <v>60</v>
      </c>
      <c r="B62" s="43" t="s">
        <v>11</v>
      </c>
      <c r="C62" s="14" t="s">
        <v>87</v>
      </c>
      <c r="D62" s="14" t="s">
        <v>541</v>
      </c>
      <c r="E62" s="18" t="s">
        <v>8</v>
      </c>
      <c r="F62" s="18" t="s">
        <v>282</v>
      </c>
      <c r="G62" s="18" t="s">
        <v>387</v>
      </c>
      <c r="H62" s="27" t="s">
        <v>192</v>
      </c>
      <c r="I62" s="5" t="s">
        <v>120</v>
      </c>
      <c r="J62" s="12" t="s">
        <v>119</v>
      </c>
      <c r="K62" s="44" t="s">
        <v>11</v>
      </c>
      <c r="L62" s="45" t="s">
        <v>11</v>
      </c>
      <c r="M62" s="45" t="s">
        <v>11</v>
      </c>
      <c r="N62" s="16" t="s">
        <v>0</v>
      </c>
      <c r="O62" s="11"/>
      <c r="P62" s="11"/>
      <c r="Q62" s="11"/>
      <c r="R62" s="11"/>
      <c r="S62" s="11"/>
      <c r="T62" s="11"/>
      <c r="U62" s="11"/>
      <c r="V62" s="11"/>
      <c r="W62" s="11"/>
      <c r="X62" s="11"/>
      <c r="Y62" s="11"/>
      <c r="Z62" s="11"/>
      <c r="AA62" s="11"/>
      <c r="AB62" s="11"/>
      <c r="AC62" s="11"/>
      <c r="AD62" s="11"/>
      <c r="AE62" s="11"/>
      <c r="AF62" s="11"/>
      <c r="AG62" s="11"/>
      <c r="AH62" s="11"/>
      <c r="AI62" s="11"/>
      <c r="AJ62" s="11"/>
      <c r="AK62" s="11"/>
    </row>
    <row r="63" spans="1:37" ht="105" x14ac:dyDescent="0.25">
      <c r="A63" s="28">
        <f t="shared" si="1"/>
        <v>61</v>
      </c>
      <c r="B63" s="43" t="s">
        <v>11</v>
      </c>
      <c r="C63" s="14" t="s">
        <v>57</v>
      </c>
      <c r="D63" s="14" t="s">
        <v>70</v>
      </c>
      <c r="E63" s="15" t="s">
        <v>9</v>
      </c>
      <c r="F63" s="42" t="s">
        <v>546</v>
      </c>
      <c r="G63" s="15" t="s">
        <v>298</v>
      </c>
      <c r="H63" s="5" t="s">
        <v>52</v>
      </c>
      <c r="I63" s="5" t="s">
        <v>120</v>
      </c>
      <c r="J63" s="12" t="s">
        <v>119</v>
      </c>
      <c r="K63" s="44" t="s">
        <v>11</v>
      </c>
      <c r="L63" s="45" t="s">
        <v>42</v>
      </c>
      <c r="M63" s="45" t="s">
        <v>11</v>
      </c>
      <c r="N63" s="16" t="s">
        <v>0</v>
      </c>
      <c r="O63" s="11"/>
      <c r="P63" s="11"/>
      <c r="Q63" s="11"/>
      <c r="R63" s="11"/>
      <c r="S63" s="11"/>
      <c r="T63" s="11"/>
      <c r="U63" s="11"/>
      <c r="V63" s="11"/>
      <c r="W63" s="11"/>
      <c r="X63" s="11"/>
      <c r="Y63" s="11"/>
      <c r="Z63" s="11"/>
      <c r="AA63" s="11"/>
      <c r="AB63" s="11"/>
      <c r="AC63" s="11"/>
      <c r="AD63" s="11"/>
      <c r="AE63" s="11"/>
      <c r="AF63" s="11"/>
      <c r="AG63" s="11"/>
      <c r="AH63" s="11"/>
      <c r="AI63" s="11"/>
      <c r="AJ63" s="11"/>
      <c r="AK63" s="11"/>
    </row>
    <row r="64" spans="1:37" ht="60" x14ac:dyDescent="0.25">
      <c r="A64" s="28">
        <f t="shared" si="1"/>
        <v>62</v>
      </c>
      <c r="B64" s="43" t="s">
        <v>11</v>
      </c>
      <c r="C64" s="14" t="s">
        <v>87</v>
      </c>
      <c r="D64" s="14" t="s">
        <v>541</v>
      </c>
      <c r="E64" s="18" t="s">
        <v>9</v>
      </c>
      <c r="F64" s="18" t="s">
        <v>282</v>
      </c>
      <c r="G64" s="18" t="s">
        <v>300</v>
      </c>
      <c r="H64" s="27" t="s">
        <v>193</v>
      </c>
      <c r="I64" s="5" t="s">
        <v>120</v>
      </c>
      <c r="J64" s="12" t="s">
        <v>119</v>
      </c>
      <c r="K64" s="44" t="s">
        <v>11</v>
      </c>
      <c r="L64" s="45" t="s">
        <v>11</v>
      </c>
      <c r="M64" s="45" t="s">
        <v>11</v>
      </c>
      <c r="N64" s="16" t="s">
        <v>0</v>
      </c>
      <c r="O64" s="11"/>
      <c r="P64" s="11"/>
      <c r="Q64" s="11"/>
      <c r="R64" s="11"/>
      <c r="S64" s="11"/>
      <c r="T64" s="11"/>
      <c r="U64" s="11"/>
      <c r="V64" s="11"/>
      <c r="W64" s="11"/>
      <c r="X64" s="11"/>
      <c r="Y64" s="11"/>
      <c r="Z64" s="11"/>
      <c r="AA64" s="11"/>
      <c r="AB64" s="11"/>
      <c r="AC64" s="11"/>
      <c r="AD64" s="11"/>
      <c r="AE64" s="11"/>
      <c r="AF64" s="11"/>
      <c r="AG64" s="11"/>
      <c r="AH64" s="11"/>
      <c r="AI64" s="11"/>
      <c r="AJ64" s="11"/>
      <c r="AK64" s="11"/>
    </row>
    <row r="65" spans="1:37" ht="165" x14ac:dyDescent="0.25">
      <c r="A65" s="28">
        <f t="shared" si="1"/>
        <v>63</v>
      </c>
      <c r="B65" s="43" t="s">
        <v>11</v>
      </c>
      <c r="C65" s="14" t="s">
        <v>57</v>
      </c>
      <c r="D65" s="14" t="s">
        <v>70</v>
      </c>
      <c r="E65" s="14" t="s">
        <v>29</v>
      </c>
      <c r="F65" s="14" t="s">
        <v>150</v>
      </c>
      <c r="G65" s="14" t="s">
        <v>73</v>
      </c>
      <c r="H65" s="5" t="s">
        <v>37</v>
      </c>
      <c r="I65" s="5" t="s">
        <v>120</v>
      </c>
      <c r="J65" s="12" t="s">
        <v>119</v>
      </c>
      <c r="K65" s="44" t="s">
        <v>42</v>
      </c>
      <c r="L65" s="45" t="s">
        <v>42</v>
      </c>
      <c r="M65" s="45" t="s">
        <v>11</v>
      </c>
      <c r="N65" s="16" t="s">
        <v>0</v>
      </c>
      <c r="O65" s="11"/>
      <c r="P65" s="11"/>
      <c r="Q65" s="11"/>
      <c r="R65" s="11"/>
      <c r="S65" s="11"/>
      <c r="T65" s="11"/>
      <c r="U65" s="11"/>
      <c r="V65" s="11"/>
      <c r="W65" s="11"/>
      <c r="X65" s="11"/>
      <c r="Y65" s="11"/>
      <c r="Z65" s="11"/>
      <c r="AA65" s="11"/>
      <c r="AB65" s="11"/>
      <c r="AC65" s="11"/>
      <c r="AD65" s="11"/>
      <c r="AE65" s="11"/>
      <c r="AF65" s="11"/>
      <c r="AG65" s="11"/>
      <c r="AH65" s="11"/>
      <c r="AI65" s="11"/>
      <c r="AJ65" s="11"/>
      <c r="AK65" s="11"/>
    </row>
    <row r="66" spans="1:37" ht="105" x14ac:dyDescent="0.25">
      <c r="A66" s="28">
        <f t="shared" si="1"/>
        <v>64</v>
      </c>
      <c r="B66" s="43" t="s">
        <v>11</v>
      </c>
      <c r="C66" s="14" t="s">
        <v>87</v>
      </c>
      <c r="D66" s="14" t="s">
        <v>541</v>
      </c>
      <c r="E66" s="18" t="s">
        <v>29</v>
      </c>
      <c r="F66" s="18" t="s">
        <v>156</v>
      </c>
      <c r="G66" s="18" t="s">
        <v>85</v>
      </c>
      <c r="H66" s="27" t="s">
        <v>86</v>
      </c>
      <c r="I66" s="5" t="s">
        <v>120</v>
      </c>
      <c r="J66" s="12" t="s">
        <v>119</v>
      </c>
      <c r="K66" s="44" t="s">
        <v>11</v>
      </c>
      <c r="L66" s="45" t="s">
        <v>11</v>
      </c>
      <c r="M66" s="45" t="s">
        <v>11</v>
      </c>
      <c r="N66" s="16" t="s">
        <v>0</v>
      </c>
      <c r="O66" s="11"/>
      <c r="P66" s="11"/>
      <c r="Q66" s="11"/>
      <c r="R66" s="11"/>
      <c r="S66" s="11"/>
      <c r="T66" s="11"/>
      <c r="U66" s="11"/>
      <c r="V66" s="11"/>
      <c r="W66" s="11"/>
      <c r="X66" s="11"/>
      <c r="Y66" s="11"/>
      <c r="Z66" s="11"/>
      <c r="AA66" s="11"/>
      <c r="AB66" s="11"/>
      <c r="AC66" s="11"/>
      <c r="AD66" s="11"/>
      <c r="AE66" s="11"/>
      <c r="AF66" s="11"/>
      <c r="AG66" s="11"/>
      <c r="AH66" s="11"/>
      <c r="AI66" s="11"/>
      <c r="AJ66" s="11"/>
      <c r="AK66" s="11"/>
    </row>
    <row r="67" spans="1:37" ht="76.5" customHeight="1" x14ac:dyDescent="0.25">
      <c r="A67" s="28">
        <f t="shared" si="1"/>
        <v>65</v>
      </c>
      <c r="B67" s="43" t="s">
        <v>11</v>
      </c>
      <c r="C67" s="14" t="s">
        <v>57</v>
      </c>
      <c r="D67" s="14" t="s">
        <v>70</v>
      </c>
      <c r="E67" s="18" t="s">
        <v>29</v>
      </c>
      <c r="F67" s="19" t="s">
        <v>12</v>
      </c>
      <c r="G67" s="19" t="s">
        <v>13</v>
      </c>
      <c r="H67" s="17" t="s">
        <v>194</v>
      </c>
      <c r="I67" s="5" t="s">
        <v>120</v>
      </c>
      <c r="J67" s="12" t="s">
        <v>119</v>
      </c>
      <c r="K67" s="44" t="s">
        <v>42</v>
      </c>
      <c r="L67" s="45" t="s">
        <v>42</v>
      </c>
      <c r="M67" s="45" t="s">
        <v>11</v>
      </c>
      <c r="N67" s="16" t="s">
        <v>0</v>
      </c>
      <c r="O67" s="11"/>
      <c r="P67" s="11"/>
      <c r="Q67" s="11"/>
      <c r="R67" s="11"/>
      <c r="S67" s="11"/>
      <c r="T67" s="11"/>
      <c r="U67" s="11"/>
      <c r="V67" s="11"/>
      <c r="W67" s="11"/>
      <c r="X67" s="11"/>
      <c r="Y67" s="11"/>
      <c r="Z67" s="11"/>
      <c r="AA67" s="11"/>
      <c r="AB67" s="11"/>
      <c r="AC67" s="11"/>
      <c r="AD67" s="11"/>
      <c r="AE67" s="11"/>
      <c r="AF67" s="11"/>
      <c r="AG67" s="11"/>
      <c r="AH67" s="11"/>
      <c r="AI67" s="11"/>
      <c r="AJ67" s="11"/>
      <c r="AK67" s="11"/>
    </row>
    <row r="68" spans="1:37" ht="105" x14ac:dyDescent="0.25">
      <c r="A68" s="28">
        <f t="shared" ref="A68:A131" si="4">ROW(A66)</f>
        <v>66</v>
      </c>
      <c r="B68" s="43" t="s">
        <v>11</v>
      </c>
      <c r="C68" s="14" t="s">
        <v>57</v>
      </c>
      <c r="D68" s="14" t="s">
        <v>70</v>
      </c>
      <c r="E68" s="14" t="s">
        <v>22</v>
      </c>
      <c r="F68" s="14" t="s">
        <v>322</v>
      </c>
      <c r="G68" s="14" t="s">
        <v>323</v>
      </c>
      <c r="H68" s="5" t="s">
        <v>62</v>
      </c>
      <c r="I68" s="5" t="s">
        <v>120</v>
      </c>
      <c r="J68" s="12" t="s">
        <v>119</v>
      </c>
      <c r="K68" s="44" t="s">
        <v>42</v>
      </c>
      <c r="L68" s="45" t="s">
        <v>42</v>
      </c>
      <c r="M68" s="45" t="s">
        <v>11</v>
      </c>
      <c r="N68" s="16" t="s">
        <v>0</v>
      </c>
      <c r="O68" s="11"/>
      <c r="P68" s="11"/>
      <c r="Q68" s="11"/>
      <c r="R68" s="11"/>
      <c r="S68" s="11"/>
      <c r="T68" s="11"/>
      <c r="U68" s="11"/>
      <c r="V68" s="11"/>
      <c r="W68" s="11"/>
      <c r="X68" s="11"/>
      <c r="Y68" s="11"/>
      <c r="Z68" s="11"/>
      <c r="AA68" s="11"/>
      <c r="AB68" s="11"/>
      <c r="AC68" s="11"/>
      <c r="AD68" s="11"/>
      <c r="AE68" s="11"/>
      <c r="AF68" s="11"/>
      <c r="AG68" s="11"/>
      <c r="AH68" s="11"/>
      <c r="AI68" s="11"/>
      <c r="AJ68" s="11"/>
      <c r="AK68" s="11"/>
    </row>
    <row r="69" spans="1:37" s="1" customFormat="1" ht="165" x14ac:dyDescent="0.25">
      <c r="A69" s="28">
        <f t="shared" si="4"/>
        <v>67</v>
      </c>
      <c r="B69" s="43" t="s">
        <v>11</v>
      </c>
      <c r="C69" s="14" t="s">
        <v>57</v>
      </c>
      <c r="D69" s="14" t="s">
        <v>70</v>
      </c>
      <c r="E69" s="19" t="s">
        <v>22</v>
      </c>
      <c r="F69" s="19" t="s">
        <v>324</v>
      </c>
      <c r="G69" s="19" t="s">
        <v>325</v>
      </c>
      <c r="H69" s="5" t="s">
        <v>65</v>
      </c>
      <c r="I69" s="5" t="s">
        <v>120</v>
      </c>
      <c r="J69" s="12" t="s">
        <v>119</v>
      </c>
      <c r="K69" s="44" t="s">
        <v>42</v>
      </c>
      <c r="L69" s="45" t="s">
        <v>42</v>
      </c>
      <c r="M69" s="45" t="s">
        <v>11</v>
      </c>
      <c r="N69" s="16" t="s">
        <v>46</v>
      </c>
      <c r="O69" s="11"/>
      <c r="P69" s="11"/>
      <c r="Q69" s="11"/>
      <c r="R69" s="11"/>
      <c r="S69" s="11"/>
      <c r="T69" s="11"/>
      <c r="U69" s="11"/>
      <c r="V69" s="11"/>
      <c r="W69" s="11"/>
      <c r="X69" s="11"/>
      <c r="Y69" s="11"/>
      <c r="Z69" s="11"/>
      <c r="AA69" s="11"/>
      <c r="AB69" s="11"/>
      <c r="AC69" s="11"/>
      <c r="AD69" s="11"/>
      <c r="AE69" s="11"/>
      <c r="AF69" s="11"/>
      <c r="AG69" s="11"/>
      <c r="AH69" s="11"/>
      <c r="AI69" s="11"/>
      <c r="AJ69" s="11"/>
      <c r="AK69" s="11"/>
    </row>
    <row r="70" spans="1:37" ht="195" x14ac:dyDescent="0.25">
      <c r="A70" s="28">
        <f t="shared" si="4"/>
        <v>68</v>
      </c>
      <c r="B70" s="43" t="s">
        <v>11</v>
      </c>
      <c r="C70" s="14" t="s">
        <v>57</v>
      </c>
      <c r="D70" s="14" t="s">
        <v>70</v>
      </c>
      <c r="E70" s="19" t="s">
        <v>22</v>
      </c>
      <c r="F70" s="19" t="s">
        <v>47</v>
      </c>
      <c r="G70" s="19" t="s">
        <v>48</v>
      </c>
      <c r="H70" s="5" t="s">
        <v>157</v>
      </c>
      <c r="I70" s="5" t="s">
        <v>120</v>
      </c>
      <c r="J70" s="12" t="s">
        <v>119</v>
      </c>
      <c r="K70" s="44" t="s">
        <v>42</v>
      </c>
      <c r="L70" s="45" t="s">
        <v>42</v>
      </c>
      <c r="M70" s="45" t="s">
        <v>11</v>
      </c>
      <c r="N70" s="16" t="s">
        <v>46</v>
      </c>
      <c r="O70" s="11"/>
      <c r="P70" s="11"/>
      <c r="Q70" s="11"/>
      <c r="R70" s="11"/>
      <c r="S70" s="11"/>
      <c r="T70" s="11"/>
      <c r="U70" s="11"/>
      <c r="V70" s="11"/>
      <c r="W70" s="11"/>
      <c r="X70" s="11"/>
      <c r="Y70" s="11"/>
      <c r="Z70" s="11"/>
      <c r="AA70" s="11"/>
      <c r="AB70" s="11"/>
      <c r="AC70" s="11"/>
      <c r="AD70" s="11"/>
      <c r="AE70" s="11"/>
      <c r="AF70" s="11"/>
      <c r="AG70" s="11"/>
      <c r="AH70" s="11"/>
      <c r="AI70" s="11"/>
      <c r="AJ70" s="11"/>
      <c r="AK70" s="11"/>
    </row>
    <row r="71" spans="1:37" ht="75" x14ac:dyDescent="0.25">
      <c r="A71" s="28">
        <f t="shared" si="4"/>
        <v>69</v>
      </c>
      <c r="B71" s="43" t="s">
        <v>11</v>
      </c>
      <c r="C71" s="14" t="s">
        <v>57</v>
      </c>
      <c r="D71" s="14" t="s">
        <v>27</v>
      </c>
      <c r="E71" s="15" t="s">
        <v>154</v>
      </c>
      <c r="F71" s="15" t="s">
        <v>286</v>
      </c>
      <c r="G71" s="14" t="s">
        <v>287</v>
      </c>
      <c r="H71" s="5" t="s">
        <v>53</v>
      </c>
      <c r="I71" s="5"/>
      <c r="J71" s="12"/>
      <c r="K71" s="44" t="s">
        <v>11</v>
      </c>
      <c r="L71" s="45" t="s">
        <v>11</v>
      </c>
      <c r="M71" s="45" t="s">
        <v>11</v>
      </c>
      <c r="N71" s="16" t="s">
        <v>0</v>
      </c>
      <c r="O71" s="11"/>
      <c r="P71" s="11"/>
      <c r="Q71" s="11"/>
      <c r="R71" s="11"/>
      <c r="S71" s="11"/>
      <c r="T71" s="11"/>
      <c r="U71" s="11"/>
      <c r="V71" s="11"/>
      <c r="W71" s="11"/>
      <c r="X71" s="11"/>
      <c r="Y71" s="11"/>
      <c r="Z71" s="11"/>
      <c r="AA71" s="11"/>
      <c r="AB71" s="11"/>
      <c r="AC71" s="11"/>
      <c r="AD71" s="11"/>
      <c r="AE71" s="11"/>
      <c r="AF71" s="11"/>
      <c r="AG71" s="11"/>
      <c r="AH71" s="11"/>
      <c r="AI71" s="11"/>
      <c r="AJ71" s="11"/>
      <c r="AK71" s="11"/>
    </row>
    <row r="72" spans="1:37" ht="90" x14ac:dyDescent="0.25">
      <c r="A72" s="28">
        <f t="shared" si="4"/>
        <v>70</v>
      </c>
      <c r="B72" s="43" t="s">
        <v>11</v>
      </c>
      <c r="C72" s="14" t="s">
        <v>57</v>
      </c>
      <c r="D72" s="14" t="s">
        <v>27</v>
      </c>
      <c r="E72" s="14" t="s">
        <v>100</v>
      </c>
      <c r="F72" s="14" t="s">
        <v>399</v>
      </c>
      <c r="G72" s="14" t="s">
        <v>400</v>
      </c>
      <c r="H72" s="5" t="s">
        <v>181</v>
      </c>
      <c r="I72" s="5" t="s">
        <v>120</v>
      </c>
      <c r="J72" s="12" t="s">
        <v>119</v>
      </c>
      <c r="K72" s="44" t="s">
        <v>42</v>
      </c>
      <c r="L72" s="45" t="s">
        <v>42</v>
      </c>
      <c r="M72" s="45" t="s">
        <v>11</v>
      </c>
      <c r="N72" s="16" t="s">
        <v>0</v>
      </c>
      <c r="O72" s="11"/>
      <c r="P72" s="11"/>
      <c r="Q72" s="11"/>
      <c r="R72" s="11"/>
      <c r="S72" s="11"/>
      <c r="T72" s="11"/>
      <c r="U72" s="11"/>
      <c r="V72" s="11"/>
      <c r="W72" s="11"/>
      <c r="X72" s="11"/>
      <c r="Y72" s="11"/>
      <c r="Z72" s="11"/>
      <c r="AA72" s="11"/>
      <c r="AB72" s="11"/>
      <c r="AC72" s="11"/>
      <c r="AD72" s="11"/>
      <c r="AE72" s="11"/>
      <c r="AF72" s="11"/>
      <c r="AG72" s="11"/>
      <c r="AH72" s="11"/>
      <c r="AI72" s="11"/>
      <c r="AJ72" s="11"/>
      <c r="AK72" s="11"/>
    </row>
    <row r="73" spans="1:37" ht="90" x14ac:dyDescent="0.25">
      <c r="A73" s="28">
        <f t="shared" si="4"/>
        <v>71</v>
      </c>
      <c r="B73" s="43" t="s">
        <v>11</v>
      </c>
      <c r="C73" s="14" t="s">
        <v>57</v>
      </c>
      <c r="D73" s="14" t="s">
        <v>27</v>
      </c>
      <c r="E73" s="14" t="s">
        <v>10</v>
      </c>
      <c r="F73" s="14" t="s">
        <v>359</v>
      </c>
      <c r="G73" s="14" t="s">
        <v>360</v>
      </c>
      <c r="H73" s="5" t="s">
        <v>202</v>
      </c>
      <c r="I73" s="5" t="s">
        <v>120</v>
      </c>
      <c r="J73" s="12" t="s">
        <v>119</v>
      </c>
      <c r="K73" s="44" t="s">
        <v>42</v>
      </c>
      <c r="L73" s="45" t="s">
        <v>42</v>
      </c>
      <c r="M73" s="45" t="s">
        <v>11</v>
      </c>
      <c r="N73" s="16" t="s">
        <v>0</v>
      </c>
      <c r="O73" s="11"/>
      <c r="P73" s="11"/>
      <c r="Q73" s="11"/>
      <c r="R73" s="11"/>
      <c r="S73" s="11"/>
      <c r="T73" s="11"/>
      <c r="U73" s="11"/>
      <c r="V73" s="11"/>
      <c r="W73" s="11"/>
      <c r="X73" s="11"/>
      <c r="Y73" s="11"/>
      <c r="Z73" s="11"/>
      <c r="AA73" s="11"/>
      <c r="AB73" s="11"/>
      <c r="AC73" s="11"/>
      <c r="AD73" s="11"/>
      <c r="AE73" s="11"/>
      <c r="AF73" s="11"/>
      <c r="AG73" s="11"/>
      <c r="AH73" s="11"/>
      <c r="AI73" s="11"/>
      <c r="AJ73" s="11"/>
      <c r="AK73" s="11"/>
    </row>
    <row r="74" spans="1:37" ht="90" x14ac:dyDescent="0.25">
      <c r="A74" s="28">
        <f t="shared" si="4"/>
        <v>72</v>
      </c>
      <c r="B74" s="43" t="s">
        <v>11</v>
      </c>
      <c r="C74" s="14" t="s">
        <v>57</v>
      </c>
      <c r="D74" s="14" t="s">
        <v>27</v>
      </c>
      <c r="E74" s="15" t="s">
        <v>8</v>
      </c>
      <c r="F74" s="15" t="s">
        <v>547</v>
      </c>
      <c r="G74" s="15" t="s">
        <v>376</v>
      </c>
      <c r="H74" s="5" t="s">
        <v>146</v>
      </c>
      <c r="I74" s="5" t="s">
        <v>120</v>
      </c>
      <c r="J74" s="12" t="s">
        <v>119</v>
      </c>
      <c r="K74" s="44" t="s">
        <v>42</v>
      </c>
      <c r="L74" s="45" t="s">
        <v>42</v>
      </c>
      <c r="M74" s="45" t="s">
        <v>11</v>
      </c>
      <c r="N74" s="16" t="s">
        <v>0</v>
      </c>
      <c r="O74" s="11"/>
      <c r="P74" s="11"/>
      <c r="Q74" s="11"/>
      <c r="R74" s="11"/>
      <c r="S74" s="11"/>
      <c r="T74" s="11"/>
      <c r="U74" s="11"/>
      <c r="V74" s="11"/>
      <c r="W74" s="11"/>
      <c r="X74" s="11"/>
      <c r="Y74" s="11"/>
      <c r="Z74" s="11"/>
      <c r="AA74" s="11"/>
      <c r="AB74" s="11"/>
      <c r="AC74" s="11"/>
      <c r="AD74" s="11"/>
      <c r="AE74" s="11"/>
      <c r="AF74" s="11"/>
      <c r="AG74" s="11"/>
      <c r="AH74" s="11"/>
      <c r="AI74" s="11"/>
      <c r="AJ74" s="11"/>
      <c r="AK74" s="11"/>
    </row>
    <row r="75" spans="1:37" ht="105" x14ac:dyDescent="0.25">
      <c r="A75" s="28">
        <f t="shared" si="4"/>
        <v>73</v>
      </c>
      <c r="B75" s="43" t="s">
        <v>11</v>
      </c>
      <c r="C75" s="14" t="s">
        <v>57</v>
      </c>
      <c r="D75" s="14" t="s">
        <v>27</v>
      </c>
      <c r="E75" s="15" t="s">
        <v>9</v>
      </c>
      <c r="F75" s="15" t="s">
        <v>546</v>
      </c>
      <c r="G75" s="15" t="s">
        <v>174</v>
      </c>
      <c r="H75" s="5" t="s">
        <v>52</v>
      </c>
      <c r="I75" s="5" t="s">
        <v>120</v>
      </c>
      <c r="J75" s="12" t="s">
        <v>119</v>
      </c>
      <c r="K75" s="44" t="s">
        <v>11</v>
      </c>
      <c r="L75" s="45" t="s">
        <v>11</v>
      </c>
      <c r="M75" s="45" t="s">
        <v>11</v>
      </c>
      <c r="N75" s="16" t="s">
        <v>0</v>
      </c>
      <c r="O75" s="11"/>
      <c r="P75" s="11"/>
      <c r="Q75" s="11"/>
      <c r="R75" s="11"/>
      <c r="S75" s="11"/>
      <c r="T75" s="11"/>
      <c r="U75" s="11"/>
      <c r="V75" s="11"/>
      <c r="W75" s="11"/>
      <c r="X75" s="11"/>
      <c r="Y75" s="11"/>
      <c r="Z75" s="11"/>
      <c r="AA75" s="11"/>
      <c r="AB75" s="11"/>
      <c r="AC75" s="11"/>
      <c r="AD75" s="11"/>
      <c r="AE75" s="11"/>
      <c r="AF75" s="11"/>
      <c r="AG75" s="11"/>
      <c r="AH75" s="11"/>
      <c r="AI75" s="11"/>
      <c r="AJ75" s="11"/>
      <c r="AK75" s="11"/>
    </row>
    <row r="76" spans="1:37" ht="165" x14ac:dyDescent="0.25">
      <c r="A76" s="28">
        <f t="shared" si="4"/>
        <v>74</v>
      </c>
      <c r="B76" s="43" t="s">
        <v>11</v>
      </c>
      <c r="C76" s="14" t="s">
        <v>57</v>
      </c>
      <c r="D76" s="14" t="s">
        <v>27</v>
      </c>
      <c r="E76" s="14" t="s">
        <v>29</v>
      </c>
      <c r="F76" s="14" t="s">
        <v>150</v>
      </c>
      <c r="G76" s="14" t="s">
        <v>75</v>
      </c>
      <c r="H76" s="5" t="s">
        <v>37</v>
      </c>
      <c r="I76" s="5" t="s">
        <v>120</v>
      </c>
      <c r="J76" s="12" t="s">
        <v>119</v>
      </c>
      <c r="K76" s="44" t="s">
        <v>42</v>
      </c>
      <c r="L76" s="45" t="s">
        <v>42</v>
      </c>
      <c r="M76" s="45" t="s">
        <v>11</v>
      </c>
      <c r="N76" s="16" t="s">
        <v>0</v>
      </c>
      <c r="O76" s="11"/>
      <c r="P76" s="11"/>
      <c r="Q76" s="11"/>
      <c r="R76" s="11"/>
      <c r="S76" s="11"/>
      <c r="T76" s="11"/>
      <c r="U76" s="11"/>
      <c r="V76" s="11"/>
      <c r="W76" s="11"/>
      <c r="X76" s="11"/>
      <c r="Y76" s="11"/>
      <c r="Z76" s="11"/>
      <c r="AA76" s="11"/>
      <c r="AB76" s="11"/>
      <c r="AC76" s="11"/>
      <c r="AD76" s="11"/>
      <c r="AE76" s="11"/>
      <c r="AF76" s="11"/>
      <c r="AG76" s="11"/>
      <c r="AH76" s="11"/>
      <c r="AI76" s="11"/>
      <c r="AJ76" s="11"/>
      <c r="AK76" s="11"/>
    </row>
    <row r="77" spans="1:37" ht="60" x14ac:dyDescent="0.25">
      <c r="A77" s="28">
        <f t="shared" si="4"/>
        <v>75</v>
      </c>
      <c r="B77" s="43" t="s">
        <v>11</v>
      </c>
      <c r="C77" s="14" t="s">
        <v>57</v>
      </c>
      <c r="D77" s="14" t="s">
        <v>27</v>
      </c>
      <c r="E77" s="18" t="s">
        <v>29</v>
      </c>
      <c r="F77" s="19" t="s">
        <v>12</v>
      </c>
      <c r="G77" s="19" t="s">
        <v>13</v>
      </c>
      <c r="H77" s="17" t="s">
        <v>201</v>
      </c>
      <c r="I77" s="5" t="s">
        <v>120</v>
      </c>
      <c r="J77" s="12" t="s">
        <v>119</v>
      </c>
      <c r="K77" s="44" t="s">
        <v>42</v>
      </c>
      <c r="L77" s="45" t="s">
        <v>42</v>
      </c>
      <c r="M77" s="45" t="s">
        <v>11</v>
      </c>
      <c r="N77" s="16" t="s">
        <v>0</v>
      </c>
      <c r="O77" s="11"/>
      <c r="P77" s="11"/>
      <c r="Q77" s="11"/>
      <c r="R77" s="11"/>
      <c r="S77" s="11"/>
      <c r="T77" s="11"/>
      <c r="U77" s="11"/>
      <c r="V77" s="11"/>
      <c r="W77" s="11"/>
      <c r="X77" s="11"/>
      <c r="Y77" s="11"/>
      <c r="Z77" s="11"/>
      <c r="AA77" s="11"/>
      <c r="AB77" s="11"/>
      <c r="AC77" s="11"/>
      <c r="AD77" s="11"/>
      <c r="AE77" s="11"/>
      <c r="AF77" s="11"/>
      <c r="AG77" s="11"/>
      <c r="AH77" s="11"/>
      <c r="AI77" s="11"/>
      <c r="AJ77" s="11"/>
      <c r="AK77" s="11"/>
    </row>
    <row r="78" spans="1:37" ht="105" x14ac:dyDescent="0.25">
      <c r="A78" s="28">
        <f t="shared" si="4"/>
        <v>76</v>
      </c>
      <c r="B78" s="43" t="s">
        <v>11</v>
      </c>
      <c r="C78" s="14" t="s">
        <v>57</v>
      </c>
      <c r="D78" s="14" t="s">
        <v>27</v>
      </c>
      <c r="E78" s="14" t="s">
        <v>22</v>
      </c>
      <c r="F78" s="14" t="s">
        <v>71</v>
      </c>
      <c r="G78" s="14" t="s">
        <v>72</v>
      </c>
      <c r="H78" s="5" t="s">
        <v>62</v>
      </c>
      <c r="I78" s="5" t="s">
        <v>120</v>
      </c>
      <c r="J78" s="12" t="s">
        <v>119</v>
      </c>
      <c r="K78" s="44" t="s">
        <v>42</v>
      </c>
      <c r="L78" s="45" t="s">
        <v>42</v>
      </c>
      <c r="M78" s="45" t="s">
        <v>11</v>
      </c>
      <c r="N78" s="16" t="s">
        <v>0</v>
      </c>
      <c r="O78" s="11"/>
      <c r="P78" s="11"/>
      <c r="Q78" s="11"/>
      <c r="R78" s="11"/>
      <c r="S78" s="11"/>
      <c r="T78" s="11"/>
      <c r="U78" s="11"/>
      <c r="V78" s="11"/>
      <c r="W78" s="11"/>
      <c r="X78" s="11"/>
      <c r="Y78" s="11"/>
      <c r="Z78" s="11"/>
      <c r="AA78" s="11"/>
      <c r="AB78" s="11"/>
      <c r="AC78" s="11"/>
      <c r="AD78" s="11"/>
      <c r="AE78" s="11"/>
      <c r="AF78" s="11"/>
      <c r="AG78" s="11"/>
      <c r="AH78" s="11"/>
      <c r="AI78" s="11"/>
      <c r="AJ78" s="11"/>
      <c r="AK78" s="11"/>
    </row>
    <row r="79" spans="1:37" ht="165" x14ac:dyDescent="0.25">
      <c r="A79" s="28">
        <f t="shared" si="4"/>
        <v>77</v>
      </c>
      <c r="B79" s="43" t="s">
        <v>11</v>
      </c>
      <c r="C79" s="14" t="s">
        <v>57</v>
      </c>
      <c r="D79" s="14" t="s">
        <v>27</v>
      </c>
      <c r="E79" s="19" t="s">
        <v>22</v>
      </c>
      <c r="F79" s="19" t="s">
        <v>44</v>
      </c>
      <c r="G79" s="19" t="s">
        <v>45</v>
      </c>
      <c r="H79" s="5" t="s">
        <v>65</v>
      </c>
      <c r="I79" s="5" t="s">
        <v>120</v>
      </c>
      <c r="J79" s="12" t="s">
        <v>119</v>
      </c>
      <c r="K79" s="44" t="s">
        <v>42</v>
      </c>
      <c r="L79" s="45" t="s">
        <v>42</v>
      </c>
      <c r="M79" s="45" t="s">
        <v>11</v>
      </c>
      <c r="N79" s="16" t="s">
        <v>46</v>
      </c>
      <c r="O79" s="11"/>
      <c r="P79" s="11"/>
      <c r="Q79" s="11"/>
      <c r="R79" s="11"/>
      <c r="S79" s="11"/>
      <c r="T79" s="11"/>
      <c r="U79" s="11"/>
      <c r="V79" s="11"/>
      <c r="W79" s="11"/>
      <c r="X79" s="11"/>
      <c r="Y79" s="11"/>
      <c r="Z79" s="11"/>
      <c r="AA79" s="11"/>
      <c r="AB79" s="11"/>
      <c r="AC79" s="11"/>
      <c r="AD79" s="11"/>
      <c r="AE79" s="11"/>
      <c r="AF79" s="11"/>
      <c r="AG79" s="11"/>
      <c r="AH79" s="11"/>
      <c r="AI79" s="11"/>
      <c r="AJ79" s="11"/>
      <c r="AK79" s="11"/>
    </row>
    <row r="80" spans="1:37" ht="195" x14ac:dyDescent="0.25">
      <c r="A80" s="28">
        <f t="shared" si="4"/>
        <v>78</v>
      </c>
      <c r="B80" s="43" t="s">
        <v>11</v>
      </c>
      <c r="C80" s="14" t="s">
        <v>57</v>
      </c>
      <c r="D80" s="14" t="s">
        <v>27</v>
      </c>
      <c r="E80" s="19" t="s">
        <v>22</v>
      </c>
      <c r="F80" s="19" t="s">
        <v>47</v>
      </c>
      <c r="G80" s="19" t="s">
        <v>48</v>
      </c>
      <c r="H80" s="5" t="s">
        <v>157</v>
      </c>
      <c r="I80" s="5" t="s">
        <v>120</v>
      </c>
      <c r="J80" s="12" t="s">
        <v>119</v>
      </c>
      <c r="K80" s="44" t="s">
        <v>42</v>
      </c>
      <c r="L80" s="45" t="s">
        <v>42</v>
      </c>
      <c r="M80" s="45" t="s">
        <v>11</v>
      </c>
      <c r="N80" s="16" t="s">
        <v>46</v>
      </c>
      <c r="O80" s="11"/>
      <c r="P80" s="11"/>
      <c r="Q80" s="11"/>
      <c r="R80" s="11"/>
      <c r="S80" s="11"/>
      <c r="T80" s="11"/>
      <c r="U80" s="11"/>
      <c r="V80" s="11"/>
      <c r="W80" s="11"/>
      <c r="X80" s="11"/>
      <c r="Y80" s="11"/>
      <c r="Z80" s="11"/>
      <c r="AA80" s="11"/>
      <c r="AB80" s="11"/>
      <c r="AC80" s="11"/>
      <c r="AD80" s="11"/>
      <c r="AE80" s="11"/>
      <c r="AF80" s="11"/>
      <c r="AG80" s="11"/>
      <c r="AH80" s="11"/>
      <c r="AI80" s="11"/>
      <c r="AJ80" s="11"/>
      <c r="AK80" s="11"/>
    </row>
    <row r="81" spans="1:37" ht="75" x14ac:dyDescent="0.25">
      <c r="A81" s="28">
        <f t="shared" si="4"/>
        <v>79</v>
      </c>
      <c r="B81" s="43" t="s">
        <v>11</v>
      </c>
      <c r="C81" s="14" t="s">
        <v>57</v>
      </c>
      <c r="D81" s="14" t="s">
        <v>54</v>
      </c>
      <c r="E81" s="15" t="s">
        <v>154</v>
      </c>
      <c r="F81" s="15" t="s">
        <v>153</v>
      </c>
      <c r="G81" s="14" t="s">
        <v>77</v>
      </c>
      <c r="H81" s="5" t="s">
        <v>182</v>
      </c>
      <c r="I81" s="5"/>
      <c r="J81" s="12"/>
      <c r="K81" s="44" t="s">
        <v>11</v>
      </c>
      <c r="L81" s="45" t="s">
        <v>11</v>
      </c>
      <c r="M81" s="45" t="s">
        <v>11</v>
      </c>
      <c r="N81" s="16" t="s">
        <v>0</v>
      </c>
      <c r="O81" s="11"/>
      <c r="P81" s="11"/>
      <c r="Q81" s="11"/>
      <c r="R81" s="11"/>
      <c r="S81" s="11"/>
      <c r="T81" s="11"/>
      <c r="U81" s="11"/>
      <c r="V81" s="11"/>
      <c r="W81" s="11"/>
      <c r="X81" s="11"/>
      <c r="Y81" s="11"/>
      <c r="Z81" s="11"/>
      <c r="AA81" s="11"/>
      <c r="AB81" s="11"/>
      <c r="AC81" s="11"/>
      <c r="AD81" s="11"/>
      <c r="AE81" s="11"/>
      <c r="AF81" s="11"/>
      <c r="AG81" s="11"/>
      <c r="AH81" s="11"/>
      <c r="AI81" s="11"/>
      <c r="AJ81" s="11"/>
      <c r="AK81" s="11"/>
    </row>
    <row r="82" spans="1:37" ht="90" x14ac:dyDescent="0.25">
      <c r="A82" s="28">
        <f t="shared" si="4"/>
        <v>80</v>
      </c>
      <c r="B82" s="43" t="s">
        <v>11</v>
      </c>
      <c r="C82" s="14" t="s">
        <v>57</v>
      </c>
      <c r="D82" s="14" t="s">
        <v>54</v>
      </c>
      <c r="E82" s="14" t="s">
        <v>100</v>
      </c>
      <c r="F82" s="14" t="s">
        <v>401</v>
      </c>
      <c r="G82" s="14" t="s">
        <v>402</v>
      </c>
      <c r="H82" s="5" t="s">
        <v>183</v>
      </c>
      <c r="I82" s="5" t="s">
        <v>120</v>
      </c>
      <c r="J82" s="12" t="s">
        <v>119</v>
      </c>
      <c r="K82" s="44" t="s">
        <v>42</v>
      </c>
      <c r="L82" s="45" t="s">
        <v>42</v>
      </c>
      <c r="M82" s="45" t="s">
        <v>11</v>
      </c>
      <c r="N82" s="16" t="s">
        <v>0</v>
      </c>
      <c r="O82" s="11"/>
      <c r="P82" s="11"/>
      <c r="Q82" s="11"/>
      <c r="R82" s="11"/>
      <c r="S82" s="11"/>
      <c r="T82" s="11"/>
      <c r="U82" s="11"/>
      <c r="V82" s="11"/>
      <c r="W82" s="11"/>
      <c r="X82" s="11"/>
      <c r="Y82" s="11"/>
      <c r="Z82" s="11"/>
      <c r="AA82" s="11"/>
      <c r="AB82" s="11"/>
      <c r="AC82" s="11"/>
      <c r="AD82" s="11"/>
      <c r="AE82" s="11"/>
      <c r="AF82" s="11"/>
      <c r="AG82" s="11"/>
      <c r="AH82" s="11"/>
      <c r="AI82" s="11"/>
      <c r="AJ82" s="11"/>
      <c r="AK82" s="11"/>
    </row>
    <row r="83" spans="1:37" ht="90" x14ac:dyDescent="0.25">
      <c r="A83" s="28">
        <f t="shared" si="4"/>
        <v>81</v>
      </c>
      <c r="B83" s="43" t="s">
        <v>11</v>
      </c>
      <c r="C83" s="14" t="s">
        <v>57</v>
      </c>
      <c r="D83" s="14" t="s">
        <v>54</v>
      </c>
      <c r="E83" s="14" t="s">
        <v>10</v>
      </c>
      <c r="F83" s="14" t="s">
        <v>359</v>
      </c>
      <c r="G83" s="14" t="s">
        <v>361</v>
      </c>
      <c r="H83" s="5" t="s">
        <v>202</v>
      </c>
      <c r="I83" s="5" t="s">
        <v>120</v>
      </c>
      <c r="J83" s="12" t="s">
        <v>119</v>
      </c>
      <c r="K83" s="44" t="s">
        <v>42</v>
      </c>
      <c r="L83" s="45" t="s">
        <v>42</v>
      </c>
      <c r="M83" s="45" t="s">
        <v>11</v>
      </c>
      <c r="N83" s="16" t="s">
        <v>0</v>
      </c>
      <c r="O83" s="11"/>
      <c r="P83" s="11"/>
      <c r="Q83" s="11"/>
      <c r="R83" s="11"/>
      <c r="S83" s="11"/>
      <c r="T83" s="11"/>
      <c r="U83" s="11"/>
      <c r="V83" s="11"/>
      <c r="W83" s="11"/>
      <c r="X83" s="11"/>
      <c r="Y83" s="11"/>
      <c r="Z83" s="11"/>
      <c r="AA83" s="11"/>
      <c r="AB83" s="11"/>
      <c r="AC83" s="11"/>
      <c r="AD83" s="11"/>
      <c r="AE83" s="11"/>
      <c r="AF83" s="11"/>
      <c r="AG83" s="11"/>
      <c r="AH83" s="11"/>
      <c r="AI83" s="11"/>
      <c r="AJ83" s="11"/>
      <c r="AK83" s="11"/>
    </row>
    <row r="84" spans="1:37" ht="90" x14ac:dyDescent="0.25">
      <c r="A84" s="28">
        <f t="shared" si="4"/>
        <v>82</v>
      </c>
      <c r="B84" s="43" t="s">
        <v>11</v>
      </c>
      <c r="C84" s="14" t="s">
        <v>57</v>
      </c>
      <c r="D84" s="14" t="s">
        <v>54</v>
      </c>
      <c r="E84" s="15" t="s">
        <v>8</v>
      </c>
      <c r="F84" s="15" t="s">
        <v>547</v>
      </c>
      <c r="G84" s="15" t="s">
        <v>377</v>
      </c>
      <c r="H84" s="5" t="s">
        <v>146</v>
      </c>
      <c r="I84" s="5" t="s">
        <v>120</v>
      </c>
      <c r="J84" s="12" t="s">
        <v>119</v>
      </c>
      <c r="K84" s="44" t="s">
        <v>42</v>
      </c>
      <c r="L84" s="45" t="s">
        <v>42</v>
      </c>
      <c r="M84" s="45" t="s">
        <v>11</v>
      </c>
      <c r="N84" s="16" t="s">
        <v>0</v>
      </c>
      <c r="O84" s="11"/>
      <c r="P84" s="11"/>
      <c r="Q84" s="11"/>
      <c r="R84" s="11"/>
      <c r="S84" s="11"/>
      <c r="T84" s="11"/>
      <c r="U84" s="11"/>
      <c r="V84" s="11"/>
      <c r="W84" s="11"/>
      <c r="X84" s="11"/>
      <c r="Y84" s="11"/>
      <c r="Z84" s="11"/>
      <c r="AA84" s="11"/>
      <c r="AB84" s="11"/>
      <c r="AC84" s="11"/>
      <c r="AD84" s="11"/>
      <c r="AE84" s="11"/>
      <c r="AF84" s="11"/>
      <c r="AG84" s="11"/>
      <c r="AH84" s="11"/>
      <c r="AI84" s="11"/>
      <c r="AJ84" s="11"/>
      <c r="AK84" s="11"/>
    </row>
    <row r="85" spans="1:37" ht="105" x14ac:dyDescent="0.25">
      <c r="A85" s="28">
        <f t="shared" si="4"/>
        <v>83</v>
      </c>
      <c r="B85" s="43" t="s">
        <v>11</v>
      </c>
      <c r="C85" s="14" t="s">
        <v>57</v>
      </c>
      <c r="D85" s="14" t="s">
        <v>54</v>
      </c>
      <c r="E85" s="15" t="s">
        <v>9</v>
      </c>
      <c r="F85" s="15" t="s">
        <v>548</v>
      </c>
      <c r="G85" s="15" t="s">
        <v>176</v>
      </c>
      <c r="H85" s="5" t="s">
        <v>52</v>
      </c>
      <c r="I85" s="5" t="s">
        <v>120</v>
      </c>
      <c r="J85" s="12" t="s">
        <v>119</v>
      </c>
      <c r="K85" s="44" t="s">
        <v>11</v>
      </c>
      <c r="L85" s="45" t="s">
        <v>11</v>
      </c>
      <c r="M85" s="45" t="s">
        <v>11</v>
      </c>
      <c r="N85" s="16" t="s">
        <v>0</v>
      </c>
      <c r="O85" s="11"/>
      <c r="P85" s="11"/>
      <c r="Q85" s="11"/>
      <c r="R85" s="11"/>
      <c r="S85" s="11"/>
      <c r="T85" s="11"/>
      <c r="U85" s="11"/>
      <c r="V85" s="11"/>
      <c r="W85" s="11"/>
      <c r="X85" s="11"/>
      <c r="Y85" s="11"/>
      <c r="Z85" s="11"/>
      <c r="AA85" s="11"/>
      <c r="AB85" s="11"/>
      <c r="AC85" s="11"/>
      <c r="AD85" s="11"/>
      <c r="AE85" s="11"/>
      <c r="AF85" s="11"/>
      <c r="AG85" s="11"/>
      <c r="AH85" s="11"/>
      <c r="AI85" s="11"/>
      <c r="AJ85" s="11"/>
      <c r="AK85" s="11"/>
    </row>
    <row r="86" spans="1:37" ht="165" x14ac:dyDescent="0.25">
      <c r="A86" s="28">
        <f t="shared" si="4"/>
        <v>84</v>
      </c>
      <c r="B86" s="43" t="s">
        <v>11</v>
      </c>
      <c r="C86" s="14" t="s">
        <v>57</v>
      </c>
      <c r="D86" s="14" t="s">
        <v>54</v>
      </c>
      <c r="E86" s="14" t="s">
        <v>29</v>
      </c>
      <c r="F86" s="14" t="s">
        <v>177</v>
      </c>
      <c r="G86" s="14" t="s">
        <v>76</v>
      </c>
      <c r="H86" s="5" t="s">
        <v>37</v>
      </c>
      <c r="I86" s="5" t="s">
        <v>120</v>
      </c>
      <c r="J86" s="12" t="s">
        <v>119</v>
      </c>
      <c r="K86" s="44" t="s">
        <v>42</v>
      </c>
      <c r="L86" s="45" t="s">
        <v>42</v>
      </c>
      <c r="M86" s="45" t="s">
        <v>11</v>
      </c>
      <c r="N86" s="16" t="s">
        <v>0</v>
      </c>
      <c r="O86" s="11"/>
      <c r="P86" s="11"/>
      <c r="Q86" s="11"/>
      <c r="R86" s="11"/>
      <c r="S86" s="11"/>
      <c r="T86" s="11"/>
      <c r="U86" s="11"/>
      <c r="V86" s="11"/>
      <c r="W86" s="11"/>
      <c r="X86" s="11"/>
      <c r="Y86" s="11"/>
      <c r="Z86" s="11"/>
      <c r="AA86" s="11"/>
      <c r="AB86" s="11"/>
      <c r="AC86" s="11"/>
      <c r="AD86" s="11"/>
      <c r="AE86" s="11"/>
      <c r="AF86" s="11"/>
      <c r="AG86" s="11"/>
      <c r="AH86" s="11"/>
      <c r="AI86" s="11"/>
      <c r="AJ86" s="11"/>
      <c r="AK86" s="11"/>
    </row>
    <row r="87" spans="1:37" ht="105" x14ac:dyDescent="0.25">
      <c r="A87" s="28">
        <f t="shared" si="4"/>
        <v>85</v>
      </c>
      <c r="B87" s="43" t="s">
        <v>11</v>
      </c>
      <c r="C87" s="14" t="s">
        <v>57</v>
      </c>
      <c r="D87" s="14" t="s">
        <v>54</v>
      </c>
      <c r="E87" s="14" t="s">
        <v>22</v>
      </c>
      <c r="F87" s="14" t="s">
        <v>78</v>
      </c>
      <c r="G87" s="14" t="s">
        <v>79</v>
      </c>
      <c r="H87" s="5" t="s">
        <v>62</v>
      </c>
      <c r="I87" s="5" t="s">
        <v>120</v>
      </c>
      <c r="J87" s="12" t="s">
        <v>119</v>
      </c>
      <c r="K87" s="44" t="s">
        <v>42</v>
      </c>
      <c r="L87" s="45" t="s">
        <v>42</v>
      </c>
      <c r="M87" s="45" t="s">
        <v>11</v>
      </c>
      <c r="N87" s="16" t="s">
        <v>0</v>
      </c>
      <c r="O87" s="11"/>
      <c r="P87" s="11"/>
      <c r="Q87" s="11"/>
      <c r="R87" s="11"/>
      <c r="S87" s="11"/>
      <c r="T87" s="11"/>
      <c r="U87" s="11"/>
      <c r="V87" s="11"/>
      <c r="W87" s="11"/>
      <c r="X87" s="11"/>
      <c r="Y87" s="11"/>
      <c r="Z87" s="11"/>
      <c r="AA87" s="11"/>
      <c r="AB87" s="11"/>
      <c r="AC87" s="11"/>
      <c r="AD87" s="11"/>
      <c r="AE87" s="11"/>
      <c r="AF87" s="11"/>
      <c r="AG87" s="11"/>
      <c r="AH87" s="11"/>
      <c r="AI87" s="11"/>
      <c r="AJ87" s="11"/>
      <c r="AK87" s="11"/>
    </row>
    <row r="88" spans="1:37" ht="165" x14ac:dyDescent="0.25">
      <c r="A88" s="28">
        <f t="shared" si="4"/>
        <v>86</v>
      </c>
      <c r="B88" s="43" t="s">
        <v>11</v>
      </c>
      <c r="C88" s="14" t="s">
        <v>57</v>
      </c>
      <c r="D88" s="14" t="s">
        <v>54</v>
      </c>
      <c r="E88" s="19" t="s">
        <v>22</v>
      </c>
      <c r="F88" s="19" t="s">
        <v>44</v>
      </c>
      <c r="G88" s="19" t="s">
        <v>45</v>
      </c>
      <c r="H88" s="5" t="s">
        <v>65</v>
      </c>
      <c r="I88" s="5" t="s">
        <v>120</v>
      </c>
      <c r="J88" s="12" t="s">
        <v>119</v>
      </c>
      <c r="K88" s="44" t="s">
        <v>42</v>
      </c>
      <c r="L88" s="45" t="s">
        <v>42</v>
      </c>
      <c r="M88" s="45" t="s">
        <v>11</v>
      </c>
      <c r="N88" s="16" t="s">
        <v>46</v>
      </c>
      <c r="O88" s="11"/>
      <c r="P88" s="11"/>
      <c r="Q88" s="11"/>
      <c r="R88" s="11"/>
      <c r="S88" s="11"/>
      <c r="T88" s="11"/>
      <c r="U88" s="11"/>
      <c r="V88" s="11"/>
      <c r="W88" s="11"/>
      <c r="X88" s="11"/>
      <c r="Y88" s="11"/>
      <c r="Z88" s="11"/>
      <c r="AA88" s="11"/>
      <c r="AB88" s="11"/>
      <c r="AC88" s="11"/>
      <c r="AD88" s="11"/>
      <c r="AE88" s="11"/>
      <c r="AF88" s="11"/>
      <c r="AG88" s="11"/>
      <c r="AH88" s="11"/>
      <c r="AI88" s="11"/>
      <c r="AJ88" s="11"/>
      <c r="AK88" s="11"/>
    </row>
    <row r="89" spans="1:37" ht="195" x14ac:dyDescent="0.25">
      <c r="A89" s="28">
        <f t="shared" si="4"/>
        <v>87</v>
      </c>
      <c r="B89" s="43" t="s">
        <v>11</v>
      </c>
      <c r="C89" s="14" t="s">
        <v>57</v>
      </c>
      <c r="D89" s="14" t="s">
        <v>54</v>
      </c>
      <c r="E89" s="19" t="s">
        <v>22</v>
      </c>
      <c r="F89" s="19" t="s">
        <v>47</v>
      </c>
      <c r="G89" s="19" t="s">
        <v>48</v>
      </c>
      <c r="H89" s="5" t="s">
        <v>157</v>
      </c>
      <c r="I89" s="5" t="s">
        <v>120</v>
      </c>
      <c r="J89" s="12" t="s">
        <v>119</v>
      </c>
      <c r="K89" s="44" t="s">
        <v>42</v>
      </c>
      <c r="L89" s="45" t="s">
        <v>42</v>
      </c>
      <c r="M89" s="45" t="s">
        <v>11</v>
      </c>
      <c r="N89" s="16" t="s">
        <v>46</v>
      </c>
      <c r="O89" s="11"/>
      <c r="P89" s="11"/>
      <c r="Q89" s="11"/>
      <c r="R89" s="11"/>
      <c r="S89" s="11"/>
      <c r="T89" s="11"/>
      <c r="U89" s="11"/>
      <c r="V89" s="11"/>
      <c r="W89" s="11"/>
      <c r="X89" s="11"/>
      <c r="Y89" s="11"/>
      <c r="Z89" s="11"/>
      <c r="AA89" s="11"/>
      <c r="AB89" s="11"/>
      <c r="AC89" s="11"/>
      <c r="AD89" s="11"/>
      <c r="AE89" s="11"/>
      <c r="AF89" s="11"/>
      <c r="AG89" s="11"/>
      <c r="AH89" s="11"/>
      <c r="AI89" s="11"/>
      <c r="AJ89" s="11"/>
      <c r="AK89" s="11"/>
    </row>
    <row r="90" spans="1:37" ht="75" x14ac:dyDescent="0.25">
      <c r="A90" s="28">
        <f t="shared" si="4"/>
        <v>88</v>
      </c>
      <c r="B90" s="43" t="s">
        <v>11</v>
      </c>
      <c r="C90" s="14" t="s">
        <v>57</v>
      </c>
      <c r="D90" s="14" t="s">
        <v>55</v>
      </c>
      <c r="E90" s="15" t="s">
        <v>154</v>
      </c>
      <c r="F90" s="15" t="s">
        <v>286</v>
      </c>
      <c r="G90" s="14" t="s">
        <v>289</v>
      </c>
      <c r="H90" s="5" t="s">
        <v>53</v>
      </c>
      <c r="I90" s="5"/>
      <c r="J90" s="12"/>
      <c r="K90" s="44" t="s">
        <v>11</v>
      </c>
      <c r="L90" s="45" t="s">
        <v>11</v>
      </c>
      <c r="M90" s="45" t="s">
        <v>11</v>
      </c>
      <c r="N90" s="16" t="s">
        <v>0</v>
      </c>
      <c r="O90" s="11"/>
      <c r="P90" s="11"/>
      <c r="Q90" s="11"/>
      <c r="R90" s="11"/>
      <c r="S90" s="11"/>
      <c r="T90" s="11"/>
      <c r="U90" s="11"/>
      <c r="V90" s="11"/>
      <c r="W90" s="11"/>
      <c r="X90" s="11"/>
      <c r="Y90" s="11"/>
      <c r="Z90" s="11"/>
      <c r="AA90" s="11"/>
      <c r="AB90" s="11"/>
      <c r="AC90" s="11"/>
      <c r="AD90" s="11"/>
      <c r="AE90" s="11"/>
      <c r="AF90" s="11"/>
      <c r="AG90" s="11"/>
      <c r="AH90" s="11"/>
      <c r="AI90" s="11"/>
      <c r="AJ90" s="11"/>
      <c r="AK90" s="11"/>
    </row>
    <row r="91" spans="1:37" ht="90" x14ac:dyDescent="0.25">
      <c r="A91" s="28">
        <f t="shared" si="4"/>
        <v>89</v>
      </c>
      <c r="B91" s="43" t="s">
        <v>11</v>
      </c>
      <c r="C91" s="14" t="s">
        <v>57</v>
      </c>
      <c r="D91" s="14" t="s">
        <v>55</v>
      </c>
      <c r="E91" s="14" t="s">
        <v>100</v>
      </c>
      <c r="F91" s="14" t="s">
        <v>401</v>
      </c>
      <c r="G91" s="14" t="s">
        <v>403</v>
      </c>
      <c r="H91" s="5" t="s">
        <v>183</v>
      </c>
      <c r="I91" s="5" t="s">
        <v>120</v>
      </c>
      <c r="J91" s="12" t="s">
        <v>119</v>
      </c>
      <c r="K91" s="44" t="s">
        <v>42</v>
      </c>
      <c r="L91" s="45" t="s">
        <v>42</v>
      </c>
      <c r="M91" s="45" t="s">
        <v>11</v>
      </c>
      <c r="N91" s="16" t="s">
        <v>0</v>
      </c>
      <c r="O91" s="11"/>
      <c r="P91" s="11"/>
      <c r="Q91" s="11"/>
      <c r="R91" s="11"/>
      <c r="S91" s="11"/>
      <c r="T91" s="11"/>
      <c r="U91" s="11"/>
      <c r="V91" s="11"/>
      <c r="W91" s="11"/>
      <c r="X91" s="11"/>
      <c r="Y91" s="11"/>
      <c r="Z91" s="11"/>
      <c r="AA91" s="11"/>
      <c r="AB91" s="11"/>
      <c r="AC91" s="11"/>
      <c r="AD91" s="11"/>
      <c r="AE91" s="11"/>
      <c r="AF91" s="11"/>
      <c r="AG91" s="11"/>
      <c r="AH91" s="11"/>
      <c r="AI91" s="11"/>
      <c r="AJ91" s="11"/>
      <c r="AK91" s="11"/>
    </row>
    <row r="92" spans="1:37" ht="90" x14ac:dyDescent="0.25">
      <c r="A92" s="28">
        <f t="shared" si="4"/>
        <v>90</v>
      </c>
      <c r="B92" s="43" t="s">
        <v>11</v>
      </c>
      <c r="C92" s="14" t="s">
        <v>57</v>
      </c>
      <c r="D92" s="14" t="s">
        <v>55</v>
      </c>
      <c r="E92" s="14" t="s">
        <v>10</v>
      </c>
      <c r="F92" s="14" t="s">
        <v>359</v>
      </c>
      <c r="G92" s="14" t="s">
        <v>362</v>
      </c>
      <c r="H92" s="5" t="s">
        <v>202</v>
      </c>
      <c r="I92" s="5" t="s">
        <v>120</v>
      </c>
      <c r="J92" s="12" t="s">
        <v>119</v>
      </c>
      <c r="K92" s="44" t="s">
        <v>42</v>
      </c>
      <c r="L92" s="45" t="s">
        <v>42</v>
      </c>
      <c r="M92" s="45" t="s">
        <v>11</v>
      </c>
      <c r="N92" s="16" t="s">
        <v>0</v>
      </c>
      <c r="O92" s="11"/>
      <c r="P92" s="11"/>
      <c r="Q92" s="11"/>
      <c r="R92" s="11"/>
      <c r="S92" s="11"/>
      <c r="T92" s="11"/>
      <c r="U92" s="11"/>
      <c r="V92" s="11"/>
      <c r="W92" s="11"/>
      <c r="X92" s="11"/>
      <c r="Y92" s="11"/>
      <c r="Z92" s="11"/>
      <c r="AA92" s="11"/>
      <c r="AB92" s="11"/>
      <c r="AC92" s="11"/>
      <c r="AD92" s="11"/>
      <c r="AE92" s="11"/>
      <c r="AF92" s="11"/>
      <c r="AG92" s="11"/>
      <c r="AH92" s="11"/>
      <c r="AI92" s="11"/>
      <c r="AJ92" s="11"/>
      <c r="AK92" s="11"/>
    </row>
    <row r="93" spans="1:37" ht="90" x14ac:dyDescent="0.25">
      <c r="A93" s="28">
        <f t="shared" si="4"/>
        <v>91</v>
      </c>
      <c r="B93" s="43" t="s">
        <v>11</v>
      </c>
      <c r="C93" s="14" t="s">
        <v>57</v>
      </c>
      <c r="D93" s="14" t="s">
        <v>55</v>
      </c>
      <c r="E93" s="15" t="s">
        <v>8</v>
      </c>
      <c r="F93" s="15" t="s">
        <v>547</v>
      </c>
      <c r="G93" s="15" t="s">
        <v>378</v>
      </c>
      <c r="H93" s="5" t="s">
        <v>146</v>
      </c>
      <c r="I93" s="5" t="s">
        <v>120</v>
      </c>
      <c r="J93" s="12" t="s">
        <v>119</v>
      </c>
      <c r="K93" s="44" t="s">
        <v>42</v>
      </c>
      <c r="L93" s="45" t="s">
        <v>42</v>
      </c>
      <c r="M93" s="45" t="s">
        <v>11</v>
      </c>
      <c r="N93" s="16" t="s">
        <v>0</v>
      </c>
      <c r="O93" s="11"/>
      <c r="P93" s="11"/>
      <c r="Q93" s="11"/>
      <c r="R93" s="11"/>
      <c r="S93" s="11"/>
      <c r="T93" s="11"/>
      <c r="U93" s="11"/>
      <c r="V93" s="11"/>
      <c r="W93" s="11"/>
      <c r="X93" s="11"/>
      <c r="Y93" s="11"/>
      <c r="Z93" s="11"/>
      <c r="AA93" s="11"/>
      <c r="AB93" s="11"/>
      <c r="AC93" s="11"/>
      <c r="AD93" s="11"/>
      <c r="AE93" s="11"/>
      <c r="AF93" s="11"/>
      <c r="AG93" s="11"/>
      <c r="AH93" s="11"/>
      <c r="AI93" s="11"/>
      <c r="AJ93" s="11"/>
      <c r="AK93" s="11"/>
    </row>
    <row r="94" spans="1:37" ht="105" x14ac:dyDescent="0.25">
      <c r="A94" s="28">
        <f t="shared" si="4"/>
        <v>92</v>
      </c>
      <c r="B94" s="43" t="s">
        <v>11</v>
      </c>
      <c r="C94" s="14" t="s">
        <v>57</v>
      </c>
      <c r="D94" s="14" t="s">
        <v>55</v>
      </c>
      <c r="E94" s="15" t="s">
        <v>9</v>
      </c>
      <c r="F94" s="15" t="s">
        <v>546</v>
      </c>
      <c r="G94" s="15" t="s">
        <v>305</v>
      </c>
      <c r="H94" s="5" t="s">
        <v>52</v>
      </c>
      <c r="I94" s="5" t="s">
        <v>120</v>
      </c>
      <c r="J94" s="12" t="s">
        <v>119</v>
      </c>
      <c r="K94" s="44" t="s">
        <v>11</v>
      </c>
      <c r="L94" s="45" t="s">
        <v>11</v>
      </c>
      <c r="M94" s="45" t="s">
        <v>11</v>
      </c>
      <c r="N94" s="16" t="s">
        <v>0</v>
      </c>
      <c r="O94" s="11"/>
      <c r="P94" s="11"/>
      <c r="Q94" s="11"/>
      <c r="R94" s="11"/>
      <c r="S94" s="11"/>
      <c r="T94" s="11"/>
      <c r="U94" s="11"/>
      <c r="V94" s="11"/>
      <c r="W94" s="11"/>
      <c r="X94" s="11"/>
      <c r="Y94" s="11"/>
      <c r="Z94" s="11"/>
      <c r="AA94" s="11"/>
      <c r="AB94" s="11"/>
      <c r="AC94" s="11"/>
      <c r="AD94" s="11"/>
      <c r="AE94" s="11"/>
      <c r="AF94" s="11"/>
      <c r="AG94" s="11"/>
      <c r="AH94" s="11"/>
      <c r="AI94" s="11"/>
      <c r="AJ94" s="11"/>
      <c r="AK94" s="11"/>
    </row>
    <row r="95" spans="1:37" ht="165" x14ac:dyDescent="0.25">
      <c r="A95" s="28">
        <f t="shared" si="4"/>
        <v>93</v>
      </c>
      <c r="B95" s="43" t="s">
        <v>11</v>
      </c>
      <c r="C95" s="14" t="s">
        <v>57</v>
      </c>
      <c r="D95" s="14" t="s">
        <v>55</v>
      </c>
      <c r="E95" s="14" t="s">
        <v>29</v>
      </c>
      <c r="F95" s="14" t="s">
        <v>147</v>
      </c>
      <c r="G95" s="14" t="s">
        <v>80</v>
      </c>
      <c r="H95" s="5" t="s">
        <v>37</v>
      </c>
      <c r="I95" s="5" t="s">
        <v>120</v>
      </c>
      <c r="J95" s="12" t="s">
        <v>119</v>
      </c>
      <c r="K95" s="44" t="s">
        <v>42</v>
      </c>
      <c r="L95" s="45" t="s">
        <v>42</v>
      </c>
      <c r="M95" s="45" t="s">
        <v>11</v>
      </c>
      <c r="N95" s="16" t="s">
        <v>0</v>
      </c>
      <c r="O95" s="11"/>
      <c r="P95" s="11"/>
      <c r="Q95" s="11"/>
      <c r="R95" s="11"/>
      <c r="S95" s="11"/>
      <c r="T95" s="11"/>
      <c r="U95" s="11"/>
      <c r="V95" s="11"/>
      <c r="W95" s="11"/>
      <c r="X95" s="11"/>
      <c r="Y95" s="11"/>
      <c r="Z95" s="11"/>
      <c r="AA95" s="11"/>
      <c r="AB95" s="11"/>
      <c r="AC95" s="11"/>
      <c r="AD95" s="11"/>
      <c r="AE95" s="11"/>
      <c r="AF95" s="11"/>
      <c r="AG95" s="11"/>
      <c r="AH95" s="11"/>
      <c r="AI95" s="11"/>
      <c r="AJ95" s="11"/>
      <c r="AK95" s="11"/>
    </row>
    <row r="96" spans="1:37" ht="105" x14ac:dyDescent="0.25">
      <c r="A96" s="28">
        <f t="shared" si="4"/>
        <v>94</v>
      </c>
      <c r="B96" s="43" t="s">
        <v>11</v>
      </c>
      <c r="C96" s="14" t="s">
        <v>57</v>
      </c>
      <c r="D96" s="14" t="s">
        <v>55</v>
      </c>
      <c r="E96" s="14" t="s">
        <v>22</v>
      </c>
      <c r="F96" s="14" t="s">
        <v>326</v>
      </c>
      <c r="G96" s="14" t="s">
        <v>81</v>
      </c>
      <c r="H96" s="5" t="s">
        <v>62</v>
      </c>
      <c r="I96" s="5" t="s">
        <v>120</v>
      </c>
      <c r="J96" s="12" t="s">
        <v>119</v>
      </c>
      <c r="K96" s="44" t="s">
        <v>42</v>
      </c>
      <c r="L96" s="45" t="s">
        <v>42</v>
      </c>
      <c r="M96" s="45" t="s">
        <v>11</v>
      </c>
      <c r="N96" s="16" t="s">
        <v>0</v>
      </c>
      <c r="O96" s="11"/>
      <c r="P96" s="11"/>
      <c r="Q96" s="11"/>
      <c r="R96" s="11"/>
      <c r="S96" s="11"/>
      <c r="T96" s="11"/>
      <c r="U96" s="11"/>
      <c r="V96" s="11"/>
      <c r="W96" s="11"/>
      <c r="X96" s="11"/>
      <c r="Y96" s="11"/>
      <c r="Z96" s="11"/>
      <c r="AA96" s="11"/>
      <c r="AB96" s="11"/>
      <c r="AC96" s="11"/>
      <c r="AD96" s="11"/>
      <c r="AE96" s="11"/>
      <c r="AF96" s="11"/>
      <c r="AG96" s="11"/>
      <c r="AH96" s="11"/>
      <c r="AI96" s="11"/>
      <c r="AJ96" s="11"/>
      <c r="AK96" s="11"/>
    </row>
    <row r="97" spans="1:37" ht="165" x14ac:dyDescent="0.25">
      <c r="A97" s="28">
        <f t="shared" si="4"/>
        <v>95</v>
      </c>
      <c r="B97" s="43" t="s">
        <v>11</v>
      </c>
      <c r="C97" s="14" t="s">
        <v>57</v>
      </c>
      <c r="D97" s="14" t="s">
        <v>55</v>
      </c>
      <c r="E97" s="19" t="s">
        <v>22</v>
      </c>
      <c r="F97" s="19" t="s">
        <v>324</v>
      </c>
      <c r="G97" s="19" t="s">
        <v>325</v>
      </c>
      <c r="H97" s="5" t="s">
        <v>65</v>
      </c>
      <c r="I97" s="5" t="s">
        <v>120</v>
      </c>
      <c r="J97" s="12" t="s">
        <v>119</v>
      </c>
      <c r="K97" s="44" t="s">
        <v>42</v>
      </c>
      <c r="L97" s="45" t="s">
        <v>42</v>
      </c>
      <c r="M97" s="45" t="s">
        <v>11</v>
      </c>
      <c r="N97" s="16" t="s">
        <v>46</v>
      </c>
      <c r="O97" s="11"/>
      <c r="P97" s="11"/>
      <c r="Q97" s="11"/>
      <c r="R97" s="11"/>
      <c r="S97" s="11"/>
      <c r="T97" s="11"/>
      <c r="U97" s="11"/>
      <c r="V97" s="11"/>
      <c r="W97" s="11"/>
      <c r="X97" s="11"/>
      <c r="Y97" s="11"/>
      <c r="Z97" s="11"/>
      <c r="AA97" s="11"/>
      <c r="AB97" s="11"/>
      <c r="AC97" s="11"/>
      <c r="AD97" s="11"/>
      <c r="AE97" s="11"/>
      <c r="AF97" s="11"/>
      <c r="AG97" s="11"/>
      <c r="AH97" s="11"/>
      <c r="AI97" s="11"/>
      <c r="AJ97" s="11"/>
      <c r="AK97" s="11"/>
    </row>
    <row r="98" spans="1:37" ht="195" x14ac:dyDescent="0.25">
      <c r="A98" s="28">
        <f t="shared" si="4"/>
        <v>96</v>
      </c>
      <c r="B98" s="43" t="s">
        <v>11</v>
      </c>
      <c r="C98" s="14" t="s">
        <v>57</v>
      </c>
      <c r="D98" s="14" t="s">
        <v>55</v>
      </c>
      <c r="E98" s="19" t="s">
        <v>22</v>
      </c>
      <c r="F98" s="19" t="s">
        <v>327</v>
      </c>
      <c r="G98" s="19" t="s">
        <v>48</v>
      </c>
      <c r="H98" s="5" t="s">
        <v>157</v>
      </c>
      <c r="I98" s="5" t="s">
        <v>120</v>
      </c>
      <c r="J98" s="12" t="s">
        <v>119</v>
      </c>
      <c r="K98" s="44" t="s">
        <v>42</v>
      </c>
      <c r="L98" s="45" t="s">
        <v>42</v>
      </c>
      <c r="M98" s="45" t="s">
        <v>11</v>
      </c>
      <c r="N98" s="16" t="s">
        <v>46</v>
      </c>
      <c r="O98" s="11"/>
      <c r="P98" s="11"/>
      <c r="Q98" s="11"/>
      <c r="R98" s="11"/>
      <c r="S98" s="11"/>
      <c r="T98" s="11"/>
      <c r="U98" s="11"/>
      <c r="V98" s="11"/>
      <c r="W98" s="11"/>
      <c r="X98" s="11"/>
      <c r="Y98" s="11"/>
      <c r="Z98" s="11"/>
      <c r="AA98" s="11"/>
      <c r="AB98" s="11"/>
      <c r="AC98" s="11"/>
      <c r="AD98" s="11"/>
      <c r="AE98" s="11"/>
      <c r="AF98" s="11"/>
      <c r="AG98" s="11"/>
      <c r="AH98" s="11"/>
      <c r="AI98" s="11"/>
      <c r="AJ98" s="11"/>
      <c r="AK98" s="11"/>
    </row>
    <row r="99" spans="1:37" ht="30" x14ac:dyDescent="0.25">
      <c r="A99" s="28">
        <f t="shared" si="4"/>
        <v>97</v>
      </c>
      <c r="B99" s="43" t="s">
        <v>11</v>
      </c>
      <c r="C99" s="14" t="s">
        <v>87</v>
      </c>
      <c r="D99" s="14" t="s">
        <v>549</v>
      </c>
      <c r="E99" s="15" t="s">
        <v>496</v>
      </c>
      <c r="F99" s="15" t="s">
        <v>550</v>
      </c>
      <c r="G99" s="15" t="s">
        <v>137</v>
      </c>
      <c r="H99" s="7" t="s">
        <v>551</v>
      </c>
      <c r="I99" s="7"/>
      <c r="J99" s="24"/>
      <c r="K99" s="44" t="s">
        <v>11</v>
      </c>
      <c r="L99" s="45" t="s">
        <v>11</v>
      </c>
      <c r="M99" s="45" t="s">
        <v>11</v>
      </c>
      <c r="N99" s="16" t="s">
        <v>0</v>
      </c>
      <c r="O99" s="11"/>
      <c r="P99" s="11"/>
      <c r="Q99" s="11"/>
      <c r="R99" s="11"/>
      <c r="S99" s="11"/>
      <c r="T99" s="11"/>
      <c r="U99" s="11"/>
      <c r="V99" s="11"/>
      <c r="W99" s="11"/>
      <c r="X99" s="11"/>
      <c r="Y99" s="11"/>
      <c r="Z99" s="11"/>
      <c r="AA99" s="11"/>
      <c r="AB99" s="11"/>
      <c r="AC99" s="11"/>
      <c r="AD99" s="11"/>
      <c r="AE99" s="11"/>
      <c r="AF99" s="11"/>
      <c r="AG99" s="11"/>
      <c r="AH99" s="11"/>
      <c r="AI99" s="11"/>
      <c r="AJ99" s="11"/>
      <c r="AK99" s="11"/>
    </row>
    <row r="100" spans="1:37" ht="30" x14ac:dyDescent="0.25">
      <c r="A100" s="28">
        <f t="shared" si="4"/>
        <v>98</v>
      </c>
      <c r="B100" s="43" t="s">
        <v>11</v>
      </c>
      <c r="C100" s="14" t="s">
        <v>87</v>
      </c>
      <c r="D100" s="14" t="s">
        <v>549</v>
      </c>
      <c r="E100" s="15" t="s">
        <v>496</v>
      </c>
      <c r="F100" s="15" t="s">
        <v>115</v>
      </c>
      <c r="G100" s="15" t="s">
        <v>116</v>
      </c>
      <c r="H100" s="7"/>
      <c r="I100" s="7"/>
      <c r="J100" s="24"/>
      <c r="K100" s="44" t="s">
        <v>11</v>
      </c>
      <c r="L100" s="45" t="s">
        <v>11</v>
      </c>
      <c r="M100" s="45" t="s">
        <v>11</v>
      </c>
      <c r="N100" s="16" t="s">
        <v>0</v>
      </c>
      <c r="O100" s="11"/>
      <c r="P100" s="11"/>
      <c r="Q100" s="11"/>
      <c r="R100" s="11"/>
      <c r="S100" s="11"/>
      <c r="T100" s="11"/>
      <c r="U100" s="11"/>
      <c r="V100" s="11"/>
      <c r="W100" s="11"/>
      <c r="X100" s="11"/>
      <c r="Y100" s="11"/>
      <c r="Z100" s="11"/>
      <c r="AA100" s="11"/>
      <c r="AB100" s="11"/>
      <c r="AC100" s="11"/>
      <c r="AD100" s="11"/>
      <c r="AE100" s="11"/>
      <c r="AF100" s="11"/>
      <c r="AG100" s="11"/>
      <c r="AH100" s="11"/>
      <c r="AI100" s="11"/>
      <c r="AJ100" s="11"/>
      <c r="AK100" s="11"/>
    </row>
    <row r="101" spans="1:37" ht="60" x14ac:dyDescent="0.25">
      <c r="A101" s="28">
        <f t="shared" si="4"/>
        <v>99</v>
      </c>
      <c r="B101" s="43" t="s">
        <v>11</v>
      </c>
      <c r="C101" s="14" t="s">
        <v>87</v>
      </c>
      <c r="D101" s="14" t="s">
        <v>549</v>
      </c>
      <c r="E101" s="15" t="s">
        <v>154</v>
      </c>
      <c r="F101" s="15" t="s">
        <v>288</v>
      </c>
      <c r="G101" s="15" t="s">
        <v>178</v>
      </c>
      <c r="H101" s="7"/>
      <c r="I101" s="7"/>
      <c r="J101" s="24"/>
      <c r="K101" s="44" t="s">
        <v>11</v>
      </c>
      <c r="L101" s="45" t="s">
        <v>11</v>
      </c>
      <c r="M101" s="45" t="s">
        <v>11</v>
      </c>
      <c r="N101" s="16" t="s">
        <v>0</v>
      </c>
      <c r="O101" s="11"/>
      <c r="P101" s="11"/>
      <c r="Q101" s="11"/>
      <c r="R101" s="11"/>
      <c r="S101" s="11"/>
      <c r="T101" s="11"/>
      <c r="U101" s="11"/>
      <c r="V101" s="11"/>
      <c r="W101" s="11"/>
      <c r="X101" s="11"/>
      <c r="Y101" s="11"/>
      <c r="Z101" s="11"/>
      <c r="AA101" s="11"/>
      <c r="AB101" s="11"/>
      <c r="AC101" s="11"/>
      <c r="AD101" s="11"/>
      <c r="AE101" s="11"/>
      <c r="AF101" s="11"/>
      <c r="AG101" s="11"/>
      <c r="AH101" s="11"/>
      <c r="AI101" s="11"/>
      <c r="AJ101" s="11"/>
      <c r="AK101" s="11"/>
    </row>
    <row r="102" spans="1:37" ht="95.25" customHeight="1" x14ac:dyDescent="0.25">
      <c r="A102" s="28">
        <f t="shared" si="4"/>
        <v>100</v>
      </c>
      <c r="B102" s="43" t="s">
        <v>11</v>
      </c>
      <c r="C102" s="14" t="s">
        <v>87</v>
      </c>
      <c r="D102" s="14" t="s">
        <v>549</v>
      </c>
      <c r="E102" s="15" t="s">
        <v>154</v>
      </c>
      <c r="F102" s="15" t="s">
        <v>138</v>
      </c>
      <c r="G102" s="15" t="s">
        <v>290</v>
      </c>
      <c r="H102" s="7" t="s">
        <v>158</v>
      </c>
      <c r="I102" s="7"/>
      <c r="J102" s="24"/>
      <c r="K102" s="44" t="s">
        <v>11</v>
      </c>
      <c r="L102" s="45" t="s">
        <v>11</v>
      </c>
      <c r="M102" s="45" t="s">
        <v>11</v>
      </c>
      <c r="N102" s="16" t="s">
        <v>0</v>
      </c>
      <c r="O102" s="11"/>
      <c r="P102" s="11"/>
      <c r="Q102" s="11"/>
      <c r="R102" s="11"/>
      <c r="S102" s="11"/>
      <c r="T102" s="11"/>
      <c r="U102" s="11"/>
      <c r="V102" s="11"/>
      <c r="W102" s="11"/>
      <c r="X102" s="11"/>
      <c r="Y102" s="11"/>
      <c r="Z102" s="11"/>
      <c r="AA102" s="11"/>
      <c r="AB102" s="11"/>
      <c r="AC102" s="11"/>
      <c r="AD102" s="11"/>
      <c r="AE102" s="11"/>
      <c r="AF102" s="11"/>
      <c r="AG102" s="11"/>
      <c r="AH102" s="11"/>
      <c r="AI102" s="11"/>
      <c r="AJ102" s="11"/>
      <c r="AK102" s="11"/>
    </row>
    <row r="103" spans="1:37" ht="45" customHeight="1" x14ac:dyDescent="0.25">
      <c r="A103" s="28">
        <f t="shared" si="4"/>
        <v>101</v>
      </c>
      <c r="B103" s="43" t="s">
        <v>11</v>
      </c>
      <c r="C103" s="14" t="s">
        <v>87</v>
      </c>
      <c r="D103" s="14" t="s">
        <v>549</v>
      </c>
      <c r="E103" s="15" t="s">
        <v>496</v>
      </c>
      <c r="F103" s="15" t="s">
        <v>418</v>
      </c>
      <c r="G103" s="15"/>
      <c r="H103" s="7" t="s">
        <v>139</v>
      </c>
      <c r="I103" s="7"/>
      <c r="J103" s="24"/>
      <c r="K103" s="44" t="s">
        <v>11</v>
      </c>
      <c r="L103" s="45" t="s">
        <v>11</v>
      </c>
      <c r="M103" s="45" t="s">
        <v>11</v>
      </c>
      <c r="N103" s="16" t="s">
        <v>0</v>
      </c>
      <c r="O103" s="11"/>
      <c r="P103" s="11"/>
      <c r="Q103" s="11"/>
      <c r="R103" s="11"/>
      <c r="S103" s="11"/>
      <c r="T103" s="11"/>
      <c r="U103" s="11"/>
      <c r="V103" s="11"/>
      <c r="W103" s="11"/>
      <c r="X103" s="11"/>
      <c r="Y103" s="11"/>
      <c r="Z103" s="11"/>
      <c r="AA103" s="11"/>
      <c r="AB103" s="11"/>
      <c r="AC103" s="11"/>
      <c r="AD103" s="11"/>
      <c r="AE103" s="11"/>
      <c r="AF103" s="11"/>
      <c r="AG103" s="11"/>
      <c r="AH103" s="11"/>
      <c r="AI103" s="11"/>
      <c r="AJ103" s="11"/>
      <c r="AK103" s="11"/>
    </row>
    <row r="104" spans="1:37" ht="45" customHeight="1" x14ac:dyDescent="0.25">
      <c r="A104" s="28">
        <f t="shared" si="4"/>
        <v>102</v>
      </c>
      <c r="B104" s="43" t="s">
        <v>11</v>
      </c>
      <c r="C104" s="14" t="s">
        <v>87</v>
      </c>
      <c r="D104" s="14" t="s">
        <v>549</v>
      </c>
      <c r="E104" s="15" t="s">
        <v>496</v>
      </c>
      <c r="F104" s="15" t="s">
        <v>419</v>
      </c>
      <c r="G104" s="15"/>
      <c r="H104" s="7" t="s">
        <v>159</v>
      </c>
      <c r="I104" s="7"/>
      <c r="J104" s="24"/>
      <c r="K104" s="44" t="s">
        <v>11</v>
      </c>
      <c r="L104" s="45" t="s">
        <v>11</v>
      </c>
      <c r="M104" s="45" t="s">
        <v>11</v>
      </c>
      <c r="N104" s="16" t="s">
        <v>0</v>
      </c>
      <c r="O104" s="11"/>
      <c r="P104" s="11"/>
      <c r="Q104" s="11"/>
      <c r="R104" s="11"/>
      <c r="S104" s="11"/>
      <c r="T104" s="11"/>
      <c r="U104" s="11"/>
      <c r="V104" s="11"/>
      <c r="W104" s="11"/>
      <c r="X104" s="11"/>
      <c r="Y104" s="11"/>
      <c r="Z104" s="11"/>
      <c r="AA104" s="11"/>
      <c r="AB104" s="11"/>
      <c r="AC104" s="11"/>
      <c r="AD104" s="11"/>
      <c r="AE104" s="11"/>
      <c r="AF104" s="11"/>
      <c r="AG104" s="11"/>
      <c r="AH104" s="11"/>
      <c r="AI104" s="11"/>
      <c r="AJ104" s="11"/>
      <c r="AK104" s="11"/>
    </row>
    <row r="105" spans="1:37" ht="45" x14ac:dyDescent="0.25">
      <c r="A105" s="28">
        <f t="shared" si="4"/>
        <v>103</v>
      </c>
      <c r="B105" s="43" t="s">
        <v>11</v>
      </c>
      <c r="C105" s="14" t="s">
        <v>87</v>
      </c>
      <c r="D105" s="14" t="s">
        <v>549</v>
      </c>
      <c r="E105" s="15" t="s">
        <v>496</v>
      </c>
      <c r="F105" s="15" t="s">
        <v>420</v>
      </c>
      <c r="G105" s="15" t="s">
        <v>105</v>
      </c>
      <c r="H105" s="7"/>
      <c r="I105" s="7"/>
      <c r="J105" s="24"/>
      <c r="K105" s="44" t="s">
        <v>11</v>
      </c>
      <c r="L105" s="45" t="s">
        <v>11</v>
      </c>
      <c r="M105" s="45" t="s">
        <v>11</v>
      </c>
      <c r="N105" s="16" t="s">
        <v>0</v>
      </c>
      <c r="O105" s="11"/>
      <c r="P105" s="11"/>
      <c r="Q105" s="11"/>
      <c r="R105" s="11"/>
      <c r="S105" s="11"/>
      <c r="T105" s="11"/>
      <c r="U105" s="11"/>
      <c r="V105" s="11"/>
      <c r="W105" s="11"/>
      <c r="X105" s="11"/>
      <c r="Y105" s="11"/>
      <c r="Z105" s="11"/>
      <c r="AA105" s="11"/>
      <c r="AB105" s="11"/>
      <c r="AC105" s="11"/>
      <c r="AD105" s="11"/>
      <c r="AE105" s="11"/>
      <c r="AF105" s="11"/>
      <c r="AG105" s="11"/>
      <c r="AH105" s="11"/>
      <c r="AI105" s="11"/>
      <c r="AJ105" s="11"/>
      <c r="AK105" s="11"/>
    </row>
    <row r="106" spans="1:37" ht="60" x14ac:dyDescent="0.25">
      <c r="A106" s="28">
        <f t="shared" si="4"/>
        <v>104</v>
      </c>
      <c r="B106" s="43" t="s">
        <v>11</v>
      </c>
      <c r="C106" s="14" t="s">
        <v>87</v>
      </c>
      <c r="D106" s="14" t="s">
        <v>549</v>
      </c>
      <c r="E106" s="15" t="s">
        <v>496</v>
      </c>
      <c r="F106" s="15" t="s">
        <v>114</v>
      </c>
      <c r="G106" s="15" t="s">
        <v>423</v>
      </c>
      <c r="H106" s="7"/>
      <c r="I106" s="7"/>
      <c r="J106" s="24"/>
      <c r="K106" s="44" t="s">
        <v>11</v>
      </c>
      <c r="L106" s="45" t="s">
        <v>11</v>
      </c>
      <c r="M106" s="45" t="s">
        <v>11</v>
      </c>
      <c r="N106" s="16" t="s">
        <v>0</v>
      </c>
      <c r="O106" s="11"/>
      <c r="P106" s="11"/>
      <c r="Q106" s="11"/>
      <c r="R106" s="11"/>
      <c r="S106" s="11"/>
      <c r="T106" s="11"/>
      <c r="U106" s="11"/>
      <c r="V106" s="11"/>
      <c r="W106" s="11"/>
      <c r="X106" s="11"/>
      <c r="Y106" s="11"/>
      <c r="Z106" s="11"/>
      <c r="AA106" s="11"/>
      <c r="AB106" s="11"/>
      <c r="AC106" s="11"/>
      <c r="AD106" s="11"/>
      <c r="AE106" s="11"/>
      <c r="AF106" s="11"/>
      <c r="AG106" s="11"/>
      <c r="AH106" s="11"/>
      <c r="AI106" s="11"/>
      <c r="AJ106" s="11"/>
      <c r="AK106" s="11"/>
    </row>
    <row r="107" spans="1:37" ht="45" x14ac:dyDescent="0.25">
      <c r="A107" s="28">
        <f t="shared" si="4"/>
        <v>105</v>
      </c>
      <c r="B107" s="43" t="s">
        <v>11</v>
      </c>
      <c r="C107" s="14" t="s">
        <v>87</v>
      </c>
      <c r="D107" s="14" t="s">
        <v>549</v>
      </c>
      <c r="E107" s="15" t="s">
        <v>100</v>
      </c>
      <c r="F107" s="15" t="s">
        <v>404</v>
      </c>
      <c r="G107" s="15"/>
      <c r="H107" s="7"/>
      <c r="I107" s="7"/>
      <c r="J107" s="24"/>
      <c r="K107" s="44" t="s">
        <v>11</v>
      </c>
      <c r="L107" s="45" t="s">
        <v>11</v>
      </c>
      <c r="M107" s="45" t="s">
        <v>11</v>
      </c>
      <c r="N107" s="16" t="s">
        <v>0</v>
      </c>
      <c r="O107" s="11"/>
      <c r="P107" s="11"/>
      <c r="Q107" s="11"/>
      <c r="R107" s="11"/>
      <c r="S107" s="11"/>
      <c r="T107" s="11"/>
      <c r="U107" s="11"/>
      <c r="V107" s="11"/>
      <c r="W107" s="11"/>
      <c r="X107" s="11"/>
      <c r="Y107" s="11"/>
      <c r="Z107" s="11"/>
      <c r="AA107" s="11"/>
      <c r="AB107" s="11"/>
      <c r="AC107" s="11"/>
      <c r="AD107" s="11"/>
      <c r="AE107" s="11"/>
      <c r="AF107" s="11"/>
      <c r="AG107" s="11"/>
      <c r="AH107" s="11"/>
      <c r="AI107" s="11"/>
      <c r="AJ107" s="11"/>
      <c r="AK107" s="11"/>
    </row>
    <row r="108" spans="1:37" ht="30" x14ac:dyDescent="0.25">
      <c r="A108" s="28">
        <f t="shared" si="4"/>
        <v>106</v>
      </c>
      <c r="B108" s="43" t="s">
        <v>11</v>
      </c>
      <c r="C108" s="14" t="s">
        <v>87</v>
      </c>
      <c r="D108" s="14" t="s">
        <v>549</v>
      </c>
      <c r="E108" s="15" t="s">
        <v>9</v>
      </c>
      <c r="F108" s="15" t="s">
        <v>113</v>
      </c>
      <c r="G108" s="15" t="s">
        <v>302</v>
      </c>
      <c r="H108" s="7"/>
      <c r="I108" s="7"/>
      <c r="J108" s="24"/>
      <c r="K108" s="44" t="s">
        <v>11</v>
      </c>
      <c r="L108" s="45" t="s">
        <v>11</v>
      </c>
      <c r="M108" s="45" t="s">
        <v>11</v>
      </c>
      <c r="N108" s="16" t="s">
        <v>0</v>
      </c>
      <c r="O108" s="11"/>
      <c r="P108" s="11"/>
      <c r="Q108" s="11"/>
      <c r="R108" s="11"/>
      <c r="S108" s="11"/>
      <c r="T108" s="11"/>
      <c r="U108" s="11"/>
      <c r="V108" s="11"/>
      <c r="W108" s="11"/>
      <c r="X108" s="11"/>
      <c r="Y108" s="11"/>
      <c r="Z108" s="11"/>
      <c r="AA108" s="11"/>
      <c r="AB108" s="11"/>
      <c r="AC108" s="11"/>
      <c r="AD108" s="11"/>
      <c r="AE108" s="11"/>
      <c r="AF108" s="11"/>
      <c r="AG108" s="11"/>
      <c r="AH108" s="11"/>
      <c r="AI108" s="11"/>
      <c r="AJ108" s="11"/>
      <c r="AK108" s="11"/>
    </row>
    <row r="109" spans="1:37" ht="75" x14ac:dyDescent="0.25">
      <c r="A109" s="28">
        <f t="shared" si="4"/>
        <v>107</v>
      </c>
      <c r="B109" s="43" t="s">
        <v>11</v>
      </c>
      <c r="C109" s="14" t="s">
        <v>87</v>
      </c>
      <c r="D109" s="14" t="s">
        <v>549</v>
      </c>
      <c r="E109" s="15" t="s">
        <v>104</v>
      </c>
      <c r="F109" s="15" t="s">
        <v>107</v>
      </c>
      <c r="G109" s="15" t="s">
        <v>103</v>
      </c>
      <c r="H109" s="7"/>
      <c r="I109" s="7"/>
      <c r="J109" s="24"/>
      <c r="K109" s="44" t="s">
        <v>11</v>
      </c>
      <c r="L109" s="45" t="s">
        <v>11</v>
      </c>
      <c r="M109" s="45" t="s">
        <v>11</v>
      </c>
      <c r="N109" s="16" t="s">
        <v>0</v>
      </c>
      <c r="O109" s="11"/>
      <c r="P109" s="11"/>
      <c r="Q109" s="11"/>
      <c r="R109" s="11"/>
      <c r="S109" s="11"/>
      <c r="T109" s="11"/>
      <c r="U109" s="11"/>
      <c r="V109" s="11"/>
      <c r="W109" s="11"/>
      <c r="X109" s="11"/>
      <c r="Y109" s="11"/>
      <c r="Z109" s="11"/>
      <c r="AA109" s="11"/>
      <c r="AB109" s="11"/>
      <c r="AC109" s="11"/>
      <c r="AD109" s="11"/>
      <c r="AE109" s="11"/>
      <c r="AF109" s="11"/>
      <c r="AG109" s="11"/>
      <c r="AH109" s="11"/>
      <c r="AI109" s="11"/>
      <c r="AJ109" s="11"/>
      <c r="AK109" s="11"/>
    </row>
    <row r="110" spans="1:37" ht="409.5" x14ac:dyDescent="0.25">
      <c r="A110" s="28">
        <f t="shared" si="4"/>
        <v>108</v>
      </c>
      <c r="B110" s="43" t="s">
        <v>11</v>
      </c>
      <c r="C110" s="14" t="s">
        <v>87</v>
      </c>
      <c r="D110" s="14" t="s">
        <v>549</v>
      </c>
      <c r="E110" s="15" t="s">
        <v>106</v>
      </c>
      <c r="F110" s="15" t="s">
        <v>160</v>
      </c>
      <c r="G110" s="15" t="s">
        <v>110</v>
      </c>
      <c r="H110" s="7" t="s">
        <v>152</v>
      </c>
      <c r="I110" s="7" t="s">
        <v>98</v>
      </c>
      <c r="J110" s="24"/>
      <c r="K110" s="44" t="s">
        <v>11</v>
      </c>
      <c r="L110" s="45" t="s">
        <v>11</v>
      </c>
      <c r="M110" s="45" t="s">
        <v>11</v>
      </c>
      <c r="N110" s="16" t="s">
        <v>0</v>
      </c>
      <c r="O110" s="11"/>
      <c r="P110" s="11"/>
      <c r="Q110" s="11"/>
      <c r="R110" s="11"/>
      <c r="S110" s="11"/>
      <c r="T110" s="11"/>
      <c r="U110" s="11"/>
      <c r="V110" s="11"/>
      <c r="W110" s="11"/>
      <c r="X110" s="11"/>
      <c r="Y110" s="11"/>
      <c r="Z110" s="11"/>
      <c r="AA110" s="11"/>
      <c r="AB110" s="11"/>
      <c r="AC110" s="11"/>
      <c r="AD110" s="11"/>
      <c r="AE110" s="11"/>
      <c r="AF110" s="11"/>
      <c r="AG110" s="11"/>
      <c r="AH110" s="11"/>
      <c r="AI110" s="11"/>
      <c r="AJ110" s="11"/>
      <c r="AK110" s="11"/>
    </row>
    <row r="111" spans="1:37" ht="409.5" x14ac:dyDescent="0.25">
      <c r="A111" s="28">
        <f t="shared" si="4"/>
        <v>109</v>
      </c>
      <c r="B111" s="43" t="s">
        <v>11</v>
      </c>
      <c r="C111" s="14" t="s">
        <v>87</v>
      </c>
      <c r="D111" s="14" t="s">
        <v>549</v>
      </c>
      <c r="E111" s="15" t="s">
        <v>106</v>
      </c>
      <c r="F111" s="15" t="s">
        <v>161</v>
      </c>
      <c r="G111" s="15" t="s">
        <v>95</v>
      </c>
      <c r="H111" s="7" t="s">
        <v>152</v>
      </c>
      <c r="I111" s="7" t="s">
        <v>98</v>
      </c>
      <c r="J111" s="24"/>
      <c r="K111" s="44" t="s">
        <v>11</v>
      </c>
      <c r="L111" s="45" t="s">
        <v>11</v>
      </c>
      <c r="M111" s="45" t="s">
        <v>11</v>
      </c>
      <c r="N111" s="16" t="s">
        <v>0</v>
      </c>
      <c r="O111" s="11"/>
      <c r="P111" s="11"/>
      <c r="Q111" s="11"/>
      <c r="R111" s="11"/>
      <c r="S111" s="11"/>
      <c r="T111" s="11"/>
      <c r="U111" s="11"/>
      <c r="V111" s="11"/>
      <c r="W111" s="11"/>
      <c r="X111" s="11"/>
      <c r="Y111" s="11"/>
      <c r="Z111" s="11"/>
      <c r="AA111" s="11"/>
      <c r="AB111" s="11"/>
      <c r="AC111" s="11"/>
      <c r="AD111" s="11"/>
      <c r="AE111" s="11"/>
      <c r="AF111" s="11"/>
      <c r="AG111" s="11"/>
      <c r="AH111" s="11"/>
      <c r="AI111" s="11"/>
      <c r="AJ111" s="11"/>
      <c r="AK111" s="11"/>
    </row>
    <row r="112" spans="1:37" ht="43.5" customHeight="1" x14ac:dyDescent="0.25">
      <c r="A112" s="28">
        <f t="shared" si="4"/>
        <v>110</v>
      </c>
      <c r="B112" s="43" t="s">
        <v>11</v>
      </c>
      <c r="C112" s="14" t="s">
        <v>87</v>
      </c>
      <c r="D112" s="14" t="s">
        <v>549</v>
      </c>
      <c r="E112" s="15" t="s">
        <v>102</v>
      </c>
      <c r="F112" s="15" t="s">
        <v>340</v>
      </c>
      <c r="G112" s="15" t="s">
        <v>341</v>
      </c>
      <c r="H112" s="7"/>
      <c r="I112" s="7"/>
      <c r="J112" s="24"/>
      <c r="K112" s="44" t="s">
        <v>11</v>
      </c>
      <c r="L112" s="45" t="s">
        <v>11</v>
      </c>
      <c r="M112" s="45" t="s">
        <v>11</v>
      </c>
      <c r="N112" s="16" t="s">
        <v>0</v>
      </c>
      <c r="O112" s="11"/>
      <c r="P112" s="11"/>
      <c r="Q112" s="11"/>
      <c r="R112" s="11"/>
      <c r="S112" s="11"/>
      <c r="T112" s="11"/>
      <c r="U112" s="11"/>
      <c r="V112" s="11"/>
      <c r="W112" s="11"/>
      <c r="X112" s="11"/>
      <c r="Y112" s="11"/>
      <c r="Z112" s="11"/>
      <c r="AA112" s="11"/>
      <c r="AB112" s="11"/>
      <c r="AC112" s="11"/>
      <c r="AD112" s="11"/>
      <c r="AE112" s="11"/>
      <c r="AF112" s="11"/>
      <c r="AG112" s="11"/>
      <c r="AH112" s="11"/>
      <c r="AI112" s="11"/>
      <c r="AJ112" s="11"/>
      <c r="AK112" s="11"/>
    </row>
    <row r="113" spans="1:37" ht="75" x14ac:dyDescent="0.25">
      <c r="A113" s="28">
        <f t="shared" si="4"/>
        <v>111</v>
      </c>
      <c r="B113" s="43" t="s">
        <v>11</v>
      </c>
      <c r="C113" s="14" t="s">
        <v>87</v>
      </c>
      <c r="D113" s="14" t="s">
        <v>549</v>
      </c>
      <c r="E113" s="15" t="s">
        <v>102</v>
      </c>
      <c r="F113" s="15" t="s">
        <v>162</v>
      </c>
      <c r="G113" s="15" t="s">
        <v>103</v>
      </c>
      <c r="H113" s="7"/>
      <c r="I113" s="7"/>
      <c r="J113" s="24"/>
      <c r="K113" s="44" t="s">
        <v>11</v>
      </c>
      <c r="L113" s="45" t="s">
        <v>11</v>
      </c>
      <c r="M113" s="45" t="s">
        <v>11</v>
      </c>
      <c r="N113" s="16" t="s">
        <v>0</v>
      </c>
      <c r="O113" s="11"/>
      <c r="P113" s="11"/>
      <c r="Q113" s="11"/>
      <c r="R113" s="11"/>
      <c r="S113" s="11"/>
      <c r="T113" s="11"/>
      <c r="U113" s="11"/>
      <c r="V113" s="11"/>
      <c r="W113" s="11"/>
      <c r="X113" s="11"/>
      <c r="Y113" s="11"/>
      <c r="Z113" s="11"/>
      <c r="AA113" s="11"/>
      <c r="AB113" s="11"/>
      <c r="AC113" s="11"/>
      <c r="AD113" s="11"/>
      <c r="AE113" s="11"/>
      <c r="AF113" s="11"/>
      <c r="AG113" s="11"/>
      <c r="AH113" s="11"/>
      <c r="AI113" s="11"/>
      <c r="AJ113" s="11"/>
      <c r="AK113" s="11"/>
    </row>
    <row r="114" spans="1:37" ht="60" x14ac:dyDescent="0.25">
      <c r="A114" s="28">
        <f t="shared" si="4"/>
        <v>112</v>
      </c>
      <c r="B114" s="43" t="s">
        <v>11</v>
      </c>
      <c r="C114" s="14" t="s">
        <v>87</v>
      </c>
      <c r="D114" s="14" t="s">
        <v>549</v>
      </c>
      <c r="E114" s="15" t="s">
        <v>241</v>
      </c>
      <c r="F114" s="15" t="s">
        <v>179</v>
      </c>
      <c r="G114" s="15" t="s">
        <v>163</v>
      </c>
      <c r="H114" s="7"/>
      <c r="I114" s="7"/>
      <c r="J114" s="24"/>
      <c r="K114" s="44" t="s">
        <v>11</v>
      </c>
      <c r="L114" s="45" t="s">
        <v>11</v>
      </c>
      <c r="M114" s="45" t="s">
        <v>11</v>
      </c>
      <c r="N114" s="16" t="s">
        <v>0</v>
      </c>
      <c r="O114" s="11"/>
      <c r="P114" s="11"/>
      <c r="Q114" s="11"/>
      <c r="R114" s="11"/>
      <c r="S114" s="11"/>
      <c r="T114" s="11"/>
      <c r="U114" s="11"/>
      <c r="V114" s="11"/>
      <c r="W114" s="11"/>
      <c r="X114" s="11"/>
      <c r="Y114" s="11"/>
      <c r="Z114" s="11"/>
      <c r="AA114" s="11"/>
      <c r="AB114" s="11"/>
      <c r="AC114" s="11"/>
      <c r="AD114" s="11"/>
      <c r="AE114" s="11"/>
      <c r="AF114" s="11"/>
      <c r="AG114" s="11"/>
      <c r="AH114" s="11"/>
      <c r="AI114" s="11"/>
      <c r="AJ114" s="11"/>
      <c r="AK114" s="11"/>
    </row>
    <row r="115" spans="1:37" ht="30" x14ac:dyDescent="0.25">
      <c r="A115" s="28">
        <f t="shared" si="4"/>
        <v>113</v>
      </c>
      <c r="B115" s="43" t="s">
        <v>11</v>
      </c>
      <c r="C115" s="14" t="s">
        <v>87</v>
      </c>
      <c r="D115" s="14" t="s">
        <v>549</v>
      </c>
      <c r="E115" s="15" t="s">
        <v>241</v>
      </c>
      <c r="F115" s="15" t="s">
        <v>99</v>
      </c>
      <c r="G115" s="15"/>
      <c r="H115" s="7"/>
      <c r="I115" s="7"/>
      <c r="J115" s="24"/>
      <c r="K115" s="44" t="s">
        <v>11</v>
      </c>
      <c r="L115" s="45" t="s">
        <v>11</v>
      </c>
      <c r="M115" s="45" t="s">
        <v>11</v>
      </c>
      <c r="N115" s="16" t="s">
        <v>0</v>
      </c>
      <c r="O115" s="11"/>
      <c r="P115" s="11"/>
      <c r="Q115" s="11"/>
      <c r="R115" s="11"/>
      <c r="S115" s="11"/>
      <c r="T115" s="11"/>
      <c r="U115" s="11"/>
      <c r="V115" s="11"/>
      <c r="W115" s="11"/>
      <c r="X115" s="11"/>
      <c r="Y115" s="11"/>
      <c r="Z115" s="11"/>
      <c r="AA115" s="11"/>
      <c r="AB115" s="11"/>
      <c r="AC115" s="11"/>
      <c r="AD115" s="11"/>
      <c r="AE115" s="11"/>
      <c r="AF115" s="11"/>
      <c r="AG115" s="11"/>
      <c r="AH115" s="11"/>
      <c r="AI115" s="11"/>
      <c r="AJ115" s="11"/>
      <c r="AK115" s="11"/>
    </row>
    <row r="116" spans="1:37" ht="45" x14ac:dyDescent="0.25">
      <c r="A116" s="28">
        <f t="shared" si="4"/>
        <v>114</v>
      </c>
      <c r="B116" s="43" t="s">
        <v>11</v>
      </c>
      <c r="C116" s="14" t="s">
        <v>87</v>
      </c>
      <c r="D116" s="14" t="s">
        <v>549</v>
      </c>
      <c r="E116" s="15" t="s">
        <v>241</v>
      </c>
      <c r="F116" s="15" t="s">
        <v>164</v>
      </c>
      <c r="G116" s="15" t="s">
        <v>165</v>
      </c>
      <c r="H116" s="7"/>
      <c r="I116" s="7"/>
      <c r="J116" s="24"/>
      <c r="K116" s="44" t="s">
        <v>11</v>
      </c>
      <c r="L116" s="45" t="s">
        <v>11</v>
      </c>
      <c r="M116" s="45" t="s">
        <v>11</v>
      </c>
      <c r="N116" s="16" t="s">
        <v>0</v>
      </c>
      <c r="O116" s="11"/>
      <c r="P116" s="11"/>
      <c r="Q116" s="11"/>
      <c r="R116" s="11"/>
      <c r="S116" s="11"/>
      <c r="T116" s="11"/>
      <c r="U116" s="11"/>
      <c r="V116" s="11"/>
      <c r="W116" s="11"/>
      <c r="X116" s="11"/>
      <c r="Y116" s="11"/>
      <c r="Z116" s="11"/>
      <c r="AA116" s="11"/>
      <c r="AB116" s="11"/>
      <c r="AC116" s="11"/>
      <c r="AD116" s="11"/>
      <c r="AE116" s="11"/>
      <c r="AF116" s="11"/>
      <c r="AG116" s="11"/>
      <c r="AH116" s="11"/>
      <c r="AI116" s="11"/>
      <c r="AJ116" s="11"/>
      <c r="AK116" s="11"/>
    </row>
    <row r="117" spans="1:37" ht="45" x14ac:dyDescent="0.25">
      <c r="A117" s="28">
        <f t="shared" si="4"/>
        <v>115</v>
      </c>
      <c r="B117" s="43" t="s">
        <v>11</v>
      </c>
      <c r="C117" s="14" t="s">
        <v>87</v>
      </c>
      <c r="D117" s="14" t="s">
        <v>549</v>
      </c>
      <c r="E117" s="15" t="s">
        <v>241</v>
      </c>
      <c r="F117" s="15" t="s">
        <v>166</v>
      </c>
      <c r="G117" s="15" t="s">
        <v>101</v>
      </c>
      <c r="H117" s="7"/>
      <c r="I117" s="7"/>
      <c r="J117" s="24"/>
      <c r="K117" s="44" t="s">
        <v>11</v>
      </c>
      <c r="L117" s="45" t="s">
        <v>11</v>
      </c>
      <c r="M117" s="45" t="s">
        <v>11</v>
      </c>
      <c r="N117" s="16" t="s">
        <v>0</v>
      </c>
      <c r="O117" s="11"/>
      <c r="P117" s="11"/>
      <c r="Q117" s="11"/>
      <c r="R117" s="11"/>
      <c r="S117" s="11"/>
      <c r="T117" s="11"/>
      <c r="U117" s="11"/>
      <c r="V117" s="11"/>
      <c r="W117" s="11"/>
      <c r="X117" s="11"/>
      <c r="Y117" s="11"/>
      <c r="Z117" s="11"/>
      <c r="AA117" s="11"/>
      <c r="AB117" s="11"/>
      <c r="AC117" s="11"/>
      <c r="AD117" s="11"/>
      <c r="AE117" s="11"/>
      <c r="AF117" s="11"/>
      <c r="AG117" s="11"/>
      <c r="AH117" s="11"/>
      <c r="AI117" s="11"/>
      <c r="AJ117" s="11"/>
      <c r="AK117" s="11"/>
    </row>
    <row r="118" spans="1:37" ht="45" x14ac:dyDescent="0.25">
      <c r="A118" s="28">
        <f t="shared" si="4"/>
        <v>116</v>
      </c>
      <c r="B118" s="43" t="s">
        <v>11</v>
      </c>
      <c r="C118" s="14" t="s">
        <v>87</v>
      </c>
      <c r="D118" s="14" t="s">
        <v>549</v>
      </c>
      <c r="E118" s="15" t="s">
        <v>8</v>
      </c>
      <c r="F118" s="15" t="s">
        <v>388</v>
      </c>
      <c r="G118" s="15" t="s">
        <v>175</v>
      </c>
      <c r="H118" s="7"/>
      <c r="I118" s="7"/>
      <c r="J118" s="24"/>
      <c r="K118" s="44" t="s">
        <v>11</v>
      </c>
      <c r="L118" s="45" t="s">
        <v>11</v>
      </c>
      <c r="M118" s="45" t="s">
        <v>11</v>
      </c>
      <c r="N118" s="16" t="s">
        <v>0</v>
      </c>
      <c r="O118" s="11"/>
      <c r="P118" s="11"/>
      <c r="Q118" s="11"/>
      <c r="R118" s="11"/>
      <c r="S118" s="11"/>
      <c r="T118" s="11"/>
      <c r="U118" s="11"/>
      <c r="V118" s="11"/>
      <c r="W118" s="11"/>
      <c r="X118" s="11"/>
      <c r="Y118" s="11"/>
      <c r="Z118" s="11"/>
      <c r="AA118" s="11"/>
      <c r="AB118" s="11"/>
      <c r="AC118" s="11"/>
      <c r="AD118" s="11"/>
      <c r="AE118" s="11"/>
      <c r="AF118" s="11"/>
      <c r="AG118" s="11"/>
      <c r="AH118" s="11"/>
      <c r="AI118" s="11"/>
      <c r="AJ118" s="11"/>
      <c r="AK118" s="11"/>
    </row>
    <row r="119" spans="1:37" ht="60" x14ac:dyDescent="0.25">
      <c r="A119" s="28">
        <f t="shared" si="4"/>
        <v>117</v>
      </c>
      <c r="B119" s="43" t="s">
        <v>11</v>
      </c>
      <c r="C119" s="14" t="s">
        <v>87</v>
      </c>
      <c r="D119" s="14" t="s">
        <v>549</v>
      </c>
      <c r="E119" s="15" t="s">
        <v>8</v>
      </c>
      <c r="F119" s="15" t="s">
        <v>94</v>
      </c>
      <c r="G119" s="15" t="s">
        <v>175</v>
      </c>
      <c r="H119" s="7"/>
      <c r="I119" s="7"/>
      <c r="J119" s="24"/>
      <c r="K119" s="44" t="s">
        <v>11</v>
      </c>
      <c r="L119" s="45" t="s">
        <v>11</v>
      </c>
      <c r="M119" s="45" t="s">
        <v>11</v>
      </c>
      <c r="N119" s="16" t="s">
        <v>0</v>
      </c>
      <c r="O119" s="11"/>
      <c r="P119" s="11"/>
      <c r="Q119" s="11"/>
      <c r="R119" s="11"/>
      <c r="S119" s="11"/>
      <c r="T119" s="11"/>
      <c r="U119" s="11"/>
      <c r="V119" s="11"/>
      <c r="W119" s="11"/>
      <c r="X119" s="11"/>
      <c r="Y119" s="11"/>
      <c r="Z119" s="11"/>
      <c r="AA119" s="11"/>
      <c r="AB119" s="11"/>
      <c r="AC119" s="11"/>
      <c r="AD119" s="11"/>
      <c r="AE119" s="11"/>
      <c r="AF119" s="11"/>
      <c r="AG119" s="11"/>
      <c r="AH119" s="11"/>
      <c r="AI119" s="11"/>
      <c r="AJ119" s="11"/>
      <c r="AK119" s="11"/>
    </row>
    <row r="120" spans="1:37" ht="75" x14ac:dyDescent="0.25">
      <c r="A120" s="28">
        <f t="shared" si="4"/>
        <v>118</v>
      </c>
      <c r="B120" s="43" t="s">
        <v>11</v>
      </c>
      <c r="C120" s="14" t="s">
        <v>87</v>
      </c>
      <c r="D120" s="14" t="s">
        <v>549</v>
      </c>
      <c r="E120" s="15" t="s">
        <v>106</v>
      </c>
      <c r="F120" s="15" t="s">
        <v>348</v>
      </c>
      <c r="G120" s="15" t="s">
        <v>110</v>
      </c>
      <c r="H120" s="7"/>
      <c r="I120" s="7" t="s">
        <v>96</v>
      </c>
      <c r="J120" s="24"/>
      <c r="K120" s="44" t="s">
        <v>11</v>
      </c>
      <c r="L120" s="45" t="s">
        <v>11</v>
      </c>
      <c r="M120" s="45" t="s">
        <v>11</v>
      </c>
      <c r="N120" s="16" t="s">
        <v>0</v>
      </c>
      <c r="O120" s="11"/>
      <c r="P120" s="11"/>
      <c r="Q120" s="11"/>
      <c r="R120" s="11"/>
      <c r="S120" s="11"/>
      <c r="T120" s="11"/>
      <c r="U120" s="11"/>
      <c r="V120" s="11"/>
      <c r="W120" s="11"/>
      <c r="X120" s="11"/>
      <c r="Y120" s="11"/>
      <c r="Z120" s="11"/>
      <c r="AA120" s="11"/>
      <c r="AB120" s="11"/>
      <c r="AC120" s="11"/>
      <c r="AD120" s="11"/>
      <c r="AE120" s="11"/>
      <c r="AF120" s="11"/>
      <c r="AG120" s="11"/>
      <c r="AH120" s="11"/>
      <c r="AI120" s="11"/>
      <c r="AJ120" s="11"/>
      <c r="AK120" s="11"/>
    </row>
    <row r="121" spans="1:37" ht="45" x14ac:dyDescent="0.25">
      <c r="A121" s="28">
        <f t="shared" si="4"/>
        <v>119</v>
      </c>
      <c r="B121" s="43" t="s">
        <v>11</v>
      </c>
      <c r="C121" s="14" t="s">
        <v>87</v>
      </c>
      <c r="D121" s="14" t="s">
        <v>549</v>
      </c>
      <c r="E121" s="15" t="s">
        <v>106</v>
      </c>
      <c r="F121" s="15" t="s">
        <v>347</v>
      </c>
      <c r="G121" s="36" t="s">
        <v>349</v>
      </c>
      <c r="H121" s="7"/>
      <c r="I121" s="7"/>
      <c r="J121" s="24"/>
      <c r="K121" s="44" t="s">
        <v>11</v>
      </c>
      <c r="L121" s="45" t="s">
        <v>11</v>
      </c>
      <c r="M121" s="45" t="s">
        <v>11</v>
      </c>
      <c r="N121" s="16" t="s">
        <v>0</v>
      </c>
      <c r="O121" s="11"/>
      <c r="P121" s="11"/>
      <c r="Q121" s="11"/>
      <c r="R121" s="11"/>
      <c r="S121" s="11"/>
      <c r="T121" s="11"/>
      <c r="U121" s="11"/>
      <c r="V121" s="11"/>
      <c r="W121" s="11"/>
      <c r="X121" s="11"/>
      <c r="Y121" s="11"/>
      <c r="Z121" s="11"/>
      <c r="AA121" s="11"/>
      <c r="AB121" s="11"/>
      <c r="AC121" s="11"/>
      <c r="AD121" s="11"/>
      <c r="AE121" s="11"/>
      <c r="AF121" s="11"/>
      <c r="AG121" s="11"/>
      <c r="AH121" s="11"/>
      <c r="AI121" s="11"/>
      <c r="AJ121" s="11"/>
      <c r="AK121" s="11"/>
    </row>
    <row r="122" spans="1:37" ht="75" x14ac:dyDescent="0.25">
      <c r="A122" s="28">
        <f t="shared" si="4"/>
        <v>120</v>
      </c>
      <c r="B122" s="43" t="s">
        <v>11</v>
      </c>
      <c r="C122" s="14" t="s">
        <v>87</v>
      </c>
      <c r="D122" s="14" t="s">
        <v>549</v>
      </c>
      <c r="E122" s="15" t="s">
        <v>106</v>
      </c>
      <c r="F122" s="15" t="s">
        <v>346</v>
      </c>
      <c r="G122" s="15" t="s">
        <v>111</v>
      </c>
      <c r="H122" s="7"/>
      <c r="I122" s="7"/>
      <c r="J122" s="24"/>
      <c r="K122" s="44" t="s">
        <v>11</v>
      </c>
      <c r="L122" s="45" t="s">
        <v>11</v>
      </c>
      <c r="M122" s="45" t="s">
        <v>11</v>
      </c>
      <c r="N122" s="16" t="s">
        <v>0</v>
      </c>
      <c r="O122" s="11"/>
      <c r="P122" s="11"/>
      <c r="Q122" s="11"/>
      <c r="R122" s="11"/>
      <c r="S122" s="11"/>
      <c r="T122" s="11"/>
      <c r="U122" s="11"/>
      <c r="V122" s="11"/>
      <c r="W122" s="11"/>
      <c r="X122" s="11"/>
      <c r="Y122" s="11"/>
      <c r="Z122" s="11"/>
      <c r="AA122" s="11"/>
      <c r="AB122" s="11"/>
      <c r="AC122" s="11"/>
      <c r="AD122" s="11"/>
      <c r="AE122" s="11"/>
      <c r="AF122" s="11"/>
      <c r="AG122" s="11"/>
      <c r="AH122" s="11"/>
      <c r="AI122" s="11"/>
      <c r="AJ122" s="11"/>
      <c r="AK122" s="11"/>
    </row>
    <row r="123" spans="1:37" ht="75" x14ac:dyDescent="0.25">
      <c r="A123" s="28">
        <f t="shared" si="4"/>
        <v>121</v>
      </c>
      <c r="B123" s="43" t="s">
        <v>11</v>
      </c>
      <c r="C123" s="14" t="s">
        <v>87</v>
      </c>
      <c r="D123" s="14" t="s">
        <v>549</v>
      </c>
      <c r="E123" s="15" t="s">
        <v>106</v>
      </c>
      <c r="F123" s="15" t="s">
        <v>112</v>
      </c>
      <c r="G123" s="15" t="s">
        <v>350</v>
      </c>
      <c r="H123" s="7"/>
      <c r="I123" s="7" t="s">
        <v>96</v>
      </c>
      <c r="J123" s="24"/>
      <c r="K123" s="44" t="s">
        <v>11</v>
      </c>
      <c r="L123" s="45" t="s">
        <v>11</v>
      </c>
      <c r="M123" s="45" t="s">
        <v>11</v>
      </c>
      <c r="N123" s="16" t="s">
        <v>0</v>
      </c>
      <c r="O123" s="11"/>
      <c r="P123" s="11"/>
      <c r="Q123" s="11"/>
      <c r="R123" s="11"/>
      <c r="S123" s="11"/>
      <c r="T123" s="11"/>
      <c r="U123" s="11"/>
      <c r="V123" s="11"/>
      <c r="W123" s="11"/>
      <c r="X123" s="11"/>
      <c r="Y123" s="11"/>
      <c r="Z123" s="11"/>
      <c r="AA123" s="11"/>
      <c r="AB123" s="11"/>
      <c r="AC123" s="11"/>
      <c r="AD123" s="11"/>
      <c r="AE123" s="11"/>
      <c r="AF123" s="11"/>
      <c r="AG123" s="11"/>
      <c r="AH123" s="11"/>
      <c r="AI123" s="11"/>
      <c r="AJ123" s="11"/>
      <c r="AK123" s="11"/>
    </row>
    <row r="124" spans="1:37" ht="90" x14ac:dyDescent="0.25">
      <c r="A124" s="28">
        <f t="shared" si="4"/>
        <v>122</v>
      </c>
      <c r="B124" s="43" t="s">
        <v>11</v>
      </c>
      <c r="C124" s="14" t="s">
        <v>87</v>
      </c>
      <c r="D124" s="14" t="s">
        <v>549</v>
      </c>
      <c r="E124" s="15" t="s">
        <v>106</v>
      </c>
      <c r="F124" s="15" t="s">
        <v>345</v>
      </c>
      <c r="G124" s="15" t="s">
        <v>97</v>
      </c>
      <c r="H124" s="7"/>
      <c r="I124" s="7" t="s">
        <v>96</v>
      </c>
      <c r="J124" s="24"/>
      <c r="K124" s="44" t="s">
        <v>11</v>
      </c>
      <c r="L124" s="45" t="s">
        <v>11</v>
      </c>
      <c r="M124" s="45" t="s">
        <v>11</v>
      </c>
      <c r="N124" s="16" t="s">
        <v>0</v>
      </c>
      <c r="O124" s="11"/>
      <c r="P124" s="11"/>
      <c r="Q124" s="11"/>
      <c r="R124" s="11"/>
      <c r="S124" s="11"/>
      <c r="T124" s="11"/>
      <c r="U124" s="11"/>
      <c r="V124" s="11"/>
      <c r="W124" s="11"/>
      <c r="X124" s="11"/>
      <c r="Y124" s="11"/>
      <c r="Z124" s="11"/>
      <c r="AA124" s="11"/>
      <c r="AB124" s="11"/>
      <c r="AC124" s="11"/>
      <c r="AD124" s="11"/>
      <c r="AE124" s="11"/>
      <c r="AF124" s="11"/>
      <c r="AG124" s="11"/>
      <c r="AH124" s="11"/>
      <c r="AI124" s="11"/>
      <c r="AJ124" s="11"/>
      <c r="AK124" s="11"/>
    </row>
    <row r="125" spans="1:37" ht="64.5" customHeight="1" x14ac:dyDescent="0.25">
      <c r="A125" s="28">
        <f t="shared" si="4"/>
        <v>123</v>
      </c>
      <c r="B125" s="43" t="s">
        <v>11</v>
      </c>
      <c r="C125" s="14" t="s">
        <v>87</v>
      </c>
      <c r="D125" s="14" t="s">
        <v>549</v>
      </c>
      <c r="E125" s="15" t="s">
        <v>106</v>
      </c>
      <c r="F125" s="15" t="s">
        <v>344</v>
      </c>
      <c r="G125" s="15" t="s">
        <v>351</v>
      </c>
      <c r="H125" s="7"/>
      <c r="I125" s="7"/>
      <c r="J125" s="24"/>
      <c r="K125" s="44" t="s">
        <v>11</v>
      </c>
      <c r="L125" s="45" t="s">
        <v>11</v>
      </c>
      <c r="M125" s="45" t="s">
        <v>11</v>
      </c>
      <c r="N125" s="16" t="s">
        <v>0</v>
      </c>
      <c r="O125" s="11"/>
      <c r="P125" s="11"/>
      <c r="Q125" s="11"/>
      <c r="R125" s="11"/>
      <c r="S125" s="11"/>
      <c r="T125" s="11"/>
      <c r="U125" s="11"/>
      <c r="V125" s="11"/>
      <c r="W125" s="11"/>
      <c r="X125" s="11"/>
      <c r="Y125" s="11"/>
      <c r="Z125" s="11"/>
      <c r="AA125" s="11"/>
      <c r="AB125" s="11"/>
      <c r="AC125" s="11"/>
      <c r="AD125" s="11"/>
      <c r="AE125" s="11"/>
      <c r="AF125" s="11"/>
      <c r="AG125" s="11"/>
      <c r="AH125" s="11"/>
      <c r="AI125" s="11"/>
      <c r="AJ125" s="11"/>
      <c r="AK125" s="11"/>
    </row>
    <row r="126" spans="1:37" ht="60" x14ac:dyDescent="0.25">
      <c r="A126" s="28">
        <f t="shared" si="4"/>
        <v>124</v>
      </c>
      <c r="B126" s="43" t="s">
        <v>11</v>
      </c>
      <c r="C126" s="14" t="s">
        <v>87</v>
      </c>
      <c r="D126" s="15" t="s">
        <v>552</v>
      </c>
      <c r="E126" s="15" t="s">
        <v>14</v>
      </c>
      <c r="F126" s="15" t="s">
        <v>270</v>
      </c>
      <c r="G126" s="15" t="s">
        <v>553</v>
      </c>
      <c r="H126" s="7" t="s">
        <v>63</v>
      </c>
      <c r="I126" s="7"/>
      <c r="J126" s="24"/>
      <c r="K126" s="44" t="s">
        <v>11</v>
      </c>
      <c r="L126" s="45" t="s">
        <v>11</v>
      </c>
      <c r="M126" s="45" t="s">
        <v>11</v>
      </c>
      <c r="N126" s="16" t="s">
        <v>0</v>
      </c>
      <c r="O126" s="11"/>
      <c r="P126" s="11"/>
      <c r="Q126" s="11"/>
      <c r="R126" s="11"/>
      <c r="S126" s="11"/>
      <c r="T126" s="11"/>
      <c r="U126" s="11"/>
      <c r="V126" s="11"/>
      <c r="W126" s="11"/>
      <c r="X126" s="11"/>
      <c r="Y126" s="11"/>
      <c r="Z126" s="11"/>
      <c r="AA126" s="11"/>
      <c r="AB126" s="11"/>
      <c r="AC126" s="11"/>
      <c r="AD126" s="11"/>
      <c r="AE126" s="11"/>
      <c r="AF126" s="11"/>
      <c r="AG126" s="11"/>
      <c r="AH126" s="11"/>
      <c r="AI126" s="11"/>
      <c r="AJ126" s="11"/>
      <c r="AK126" s="11"/>
    </row>
    <row r="127" spans="1:37" ht="60" x14ac:dyDescent="0.25">
      <c r="A127" s="28">
        <f t="shared" si="4"/>
        <v>125</v>
      </c>
      <c r="B127" s="43" t="s">
        <v>11</v>
      </c>
      <c r="C127" s="14" t="s">
        <v>87</v>
      </c>
      <c r="D127" s="15" t="s">
        <v>552</v>
      </c>
      <c r="E127" s="19" t="s">
        <v>22</v>
      </c>
      <c r="F127" s="15" t="s">
        <v>328</v>
      </c>
      <c r="G127" s="15" t="s">
        <v>43</v>
      </c>
      <c r="H127" s="7" t="s">
        <v>64</v>
      </c>
      <c r="I127" s="7"/>
      <c r="J127" s="24"/>
      <c r="K127" s="44" t="s">
        <v>11</v>
      </c>
      <c r="L127" s="45" t="s">
        <v>11</v>
      </c>
      <c r="M127" s="45" t="s">
        <v>11</v>
      </c>
      <c r="N127" s="16" t="s">
        <v>0</v>
      </c>
      <c r="O127" s="11"/>
      <c r="P127" s="11"/>
      <c r="Q127" s="11"/>
      <c r="R127" s="11"/>
      <c r="S127" s="11"/>
      <c r="T127" s="11"/>
      <c r="U127" s="11"/>
      <c r="V127" s="11"/>
      <c r="W127" s="11"/>
      <c r="X127" s="11"/>
      <c r="Y127" s="11"/>
      <c r="Z127" s="11"/>
      <c r="AA127" s="11"/>
      <c r="AB127" s="11"/>
      <c r="AC127" s="11"/>
      <c r="AD127" s="11"/>
      <c r="AE127" s="11"/>
      <c r="AF127" s="11"/>
      <c r="AG127" s="11"/>
      <c r="AH127" s="11"/>
      <c r="AI127" s="11"/>
      <c r="AJ127" s="11"/>
      <c r="AK127" s="11"/>
    </row>
    <row r="128" spans="1:37" ht="30" x14ac:dyDescent="0.25">
      <c r="A128" s="28">
        <f t="shared" si="4"/>
        <v>126</v>
      </c>
      <c r="B128" s="43" t="s">
        <v>11</v>
      </c>
      <c r="C128" s="14" t="s">
        <v>87</v>
      </c>
      <c r="D128" s="14" t="s">
        <v>554</v>
      </c>
      <c r="E128" s="15" t="s">
        <v>14</v>
      </c>
      <c r="F128" s="15" t="s">
        <v>555</v>
      </c>
      <c r="G128" s="15" t="s">
        <v>271</v>
      </c>
      <c r="H128" s="7" t="s">
        <v>272</v>
      </c>
      <c r="I128" s="7"/>
      <c r="J128" s="24"/>
      <c r="K128" s="44" t="s">
        <v>11</v>
      </c>
      <c r="L128" s="45" t="s">
        <v>11</v>
      </c>
      <c r="M128" s="45" t="s">
        <v>11</v>
      </c>
      <c r="N128" s="16" t="str">
        <f>IF(B128="P", "Must","")</f>
        <v>Must</v>
      </c>
      <c r="O128" s="11"/>
      <c r="P128" s="11"/>
      <c r="Q128" s="11"/>
      <c r="R128" s="11"/>
      <c r="S128" s="11"/>
      <c r="T128" s="11"/>
      <c r="U128" s="11"/>
      <c r="V128" s="11"/>
      <c r="W128" s="11"/>
      <c r="X128" s="11"/>
      <c r="Y128" s="11"/>
      <c r="Z128" s="11"/>
      <c r="AA128" s="11"/>
      <c r="AB128" s="11"/>
      <c r="AC128" s="11"/>
      <c r="AD128" s="11"/>
      <c r="AE128" s="11"/>
      <c r="AF128" s="11"/>
      <c r="AG128" s="11"/>
      <c r="AH128" s="11"/>
      <c r="AI128" s="11"/>
      <c r="AJ128" s="11"/>
      <c r="AK128" s="11"/>
    </row>
    <row r="129" spans="1:89" ht="105" customHeight="1" x14ac:dyDescent="0.25">
      <c r="A129" s="28">
        <f t="shared" si="4"/>
        <v>127</v>
      </c>
      <c r="B129" s="43" t="s">
        <v>11</v>
      </c>
      <c r="C129" s="14" t="s">
        <v>87</v>
      </c>
      <c r="D129" s="14" t="s">
        <v>554</v>
      </c>
      <c r="E129" s="15" t="s">
        <v>240</v>
      </c>
      <c r="F129" s="15" t="s">
        <v>276</v>
      </c>
      <c r="G129" s="15" t="s">
        <v>275</v>
      </c>
      <c r="H129" s="7"/>
      <c r="I129" s="7"/>
      <c r="J129" s="24"/>
      <c r="K129" s="44" t="s">
        <v>11</v>
      </c>
      <c r="L129" s="45" t="s">
        <v>11</v>
      </c>
      <c r="M129" s="45" t="s">
        <v>11</v>
      </c>
      <c r="N129" s="16" t="str">
        <f>IF(B129="P", "Must","")</f>
        <v>Must</v>
      </c>
      <c r="O129" s="11"/>
      <c r="P129" s="11"/>
      <c r="Q129" s="11"/>
      <c r="R129" s="11"/>
      <c r="S129" s="11"/>
      <c r="T129" s="11"/>
      <c r="U129" s="11"/>
      <c r="V129" s="11"/>
      <c r="W129" s="11"/>
      <c r="X129" s="11"/>
      <c r="Y129" s="11"/>
      <c r="Z129" s="11"/>
      <c r="AA129" s="11"/>
      <c r="AB129" s="11"/>
      <c r="AC129" s="11"/>
      <c r="AD129" s="11"/>
      <c r="AE129" s="11"/>
      <c r="AF129" s="11"/>
      <c r="AG129" s="11"/>
      <c r="AH129" s="11"/>
      <c r="AI129" s="11"/>
      <c r="AJ129" s="11"/>
      <c r="AK129" s="11"/>
    </row>
    <row r="130" spans="1:89" s="37" customFormat="1" ht="75" x14ac:dyDescent="0.25">
      <c r="A130" s="28">
        <f t="shared" si="4"/>
        <v>128</v>
      </c>
      <c r="B130" s="43" t="s">
        <v>11</v>
      </c>
      <c r="C130" s="14" t="s">
        <v>87</v>
      </c>
      <c r="D130" s="14" t="s">
        <v>554</v>
      </c>
      <c r="E130" s="15" t="s">
        <v>240</v>
      </c>
      <c r="F130" s="15" t="s">
        <v>556</v>
      </c>
      <c r="G130" s="15" t="s">
        <v>279</v>
      </c>
      <c r="H130" s="7"/>
      <c r="I130" s="7"/>
      <c r="J130" s="24"/>
      <c r="K130" s="44" t="s">
        <v>11</v>
      </c>
      <c r="L130" s="45" t="s">
        <v>11</v>
      </c>
      <c r="M130" s="45" t="s">
        <v>11</v>
      </c>
      <c r="N130" s="16" t="str">
        <f>IF(B130="P", "Must","")</f>
        <v>Must</v>
      </c>
      <c r="O130" s="11"/>
      <c r="P130" s="11"/>
      <c r="Q130" s="11"/>
      <c r="R130" s="11"/>
      <c r="S130" s="11"/>
      <c r="T130" s="11"/>
      <c r="U130" s="11"/>
      <c r="V130" s="11"/>
      <c r="W130" s="11"/>
      <c r="X130" s="11"/>
      <c r="Y130" s="11"/>
      <c r="Z130" s="11"/>
      <c r="AA130" s="11"/>
      <c r="AB130" s="11"/>
      <c r="AC130" s="11"/>
      <c r="AD130" s="11"/>
      <c r="AE130" s="11"/>
      <c r="AF130" s="11"/>
      <c r="AG130" s="11"/>
      <c r="AH130" s="11"/>
      <c r="AI130" s="11"/>
      <c r="AJ130" s="11"/>
      <c r="AK130" s="11"/>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row>
    <row r="131" spans="1:89" ht="45" x14ac:dyDescent="0.25">
      <c r="A131" s="28">
        <f t="shared" si="4"/>
        <v>129</v>
      </c>
      <c r="B131" s="43" t="s">
        <v>11</v>
      </c>
      <c r="C131" s="14" t="s">
        <v>87</v>
      </c>
      <c r="D131" s="14" t="s">
        <v>554</v>
      </c>
      <c r="E131" s="15" t="s">
        <v>241</v>
      </c>
      <c r="F131" s="15" t="s">
        <v>557</v>
      </c>
      <c r="G131" s="15"/>
      <c r="H131" s="7"/>
      <c r="I131" s="7"/>
      <c r="J131" s="24"/>
      <c r="K131" s="44" t="s">
        <v>11</v>
      </c>
      <c r="L131" s="45" t="s">
        <v>11</v>
      </c>
      <c r="M131" s="45" t="s">
        <v>11</v>
      </c>
      <c r="N131" s="16" t="str">
        <f>IF(B131="P", "Must","")</f>
        <v>Must</v>
      </c>
      <c r="O131" s="11"/>
      <c r="P131" s="11"/>
      <c r="Q131" s="11"/>
      <c r="R131" s="11"/>
      <c r="S131" s="11"/>
      <c r="T131" s="11"/>
      <c r="U131" s="11"/>
      <c r="V131" s="11"/>
      <c r="W131" s="11"/>
      <c r="X131" s="11"/>
      <c r="Y131" s="11"/>
      <c r="Z131" s="11"/>
      <c r="AA131" s="11"/>
      <c r="AB131" s="11"/>
      <c r="AC131" s="11"/>
      <c r="AD131" s="11"/>
      <c r="AE131" s="11"/>
      <c r="AF131" s="11"/>
      <c r="AG131" s="11"/>
      <c r="AH131" s="11"/>
      <c r="AI131" s="11"/>
      <c r="AJ131" s="11"/>
      <c r="AK131" s="11"/>
    </row>
    <row r="132" spans="1:89" ht="90" x14ac:dyDescent="0.25">
      <c r="A132" s="28">
        <f t="shared" ref="A132:A195" si="5">ROW(A130)</f>
        <v>130</v>
      </c>
      <c r="B132" s="43" t="s">
        <v>11</v>
      </c>
      <c r="C132" s="14" t="s">
        <v>3</v>
      </c>
      <c r="D132" s="14" t="s">
        <v>41</v>
      </c>
      <c r="E132" s="15" t="s">
        <v>100</v>
      </c>
      <c r="F132" s="14" t="s">
        <v>406</v>
      </c>
      <c r="G132" s="14" t="s">
        <v>405</v>
      </c>
      <c r="H132" s="5" t="s">
        <v>185</v>
      </c>
      <c r="I132" s="5" t="s">
        <v>136</v>
      </c>
      <c r="J132" s="24" t="s">
        <v>119</v>
      </c>
      <c r="K132" s="44" t="s">
        <v>42</v>
      </c>
      <c r="L132" s="45" t="s">
        <v>11</v>
      </c>
      <c r="M132" s="45" t="s">
        <v>11</v>
      </c>
      <c r="N132" s="16" t="str">
        <f>IF(B132="P", "Must","")</f>
        <v>Must</v>
      </c>
      <c r="O132" s="11"/>
      <c r="P132" s="11"/>
      <c r="Q132" s="11"/>
      <c r="R132" s="11"/>
      <c r="S132" s="11"/>
      <c r="T132" s="11"/>
      <c r="U132" s="11"/>
      <c r="V132" s="11"/>
      <c r="W132" s="11"/>
      <c r="X132" s="11"/>
      <c r="Y132" s="11"/>
      <c r="Z132" s="11"/>
      <c r="AA132" s="11"/>
      <c r="AB132" s="11"/>
      <c r="AC132" s="11"/>
      <c r="AD132" s="11"/>
      <c r="AE132" s="11"/>
      <c r="AF132" s="11"/>
      <c r="AG132" s="11"/>
      <c r="AH132" s="11"/>
      <c r="AI132" s="11"/>
      <c r="AJ132" s="11"/>
      <c r="AK132" s="11"/>
    </row>
    <row r="133" spans="1:89" ht="90" x14ac:dyDescent="0.25">
      <c r="A133" s="28">
        <f t="shared" si="5"/>
        <v>131</v>
      </c>
      <c r="B133" s="43" t="s">
        <v>11</v>
      </c>
      <c r="C133" s="14" t="s">
        <v>3</v>
      </c>
      <c r="D133" s="14" t="s">
        <v>41</v>
      </c>
      <c r="E133" s="14" t="s">
        <v>10</v>
      </c>
      <c r="F133" s="14" t="s">
        <v>364</v>
      </c>
      <c r="G133" s="14" t="s">
        <v>363</v>
      </c>
      <c r="H133" s="5" t="s">
        <v>202</v>
      </c>
      <c r="I133" s="5" t="s">
        <v>205</v>
      </c>
      <c r="J133" s="12" t="s">
        <v>119</v>
      </c>
      <c r="K133" s="44" t="s">
        <v>42</v>
      </c>
      <c r="L133" s="45" t="s">
        <v>11</v>
      </c>
      <c r="M133" s="45" t="s">
        <v>11</v>
      </c>
      <c r="N133" s="16" t="s">
        <v>0</v>
      </c>
      <c r="O133" s="11"/>
      <c r="P133" s="11"/>
      <c r="Q133" s="11"/>
      <c r="R133" s="11"/>
      <c r="S133" s="11"/>
      <c r="T133" s="11"/>
      <c r="U133" s="11"/>
      <c r="V133" s="11"/>
      <c r="W133" s="11"/>
      <c r="X133" s="11"/>
      <c r="Y133" s="11"/>
      <c r="Z133" s="11"/>
      <c r="AA133" s="11"/>
      <c r="AB133" s="11"/>
      <c r="AC133" s="11"/>
      <c r="AD133" s="11"/>
      <c r="AE133" s="11"/>
      <c r="AF133" s="11"/>
      <c r="AG133" s="11"/>
      <c r="AH133" s="11"/>
      <c r="AI133" s="11"/>
      <c r="AJ133" s="11"/>
      <c r="AK133" s="11"/>
    </row>
    <row r="134" spans="1:89" ht="90" x14ac:dyDescent="0.25">
      <c r="A134" s="28">
        <f t="shared" si="5"/>
        <v>132</v>
      </c>
      <c r="B134" s="43" t="s">
        <v>11</v>
      </c>
      <c r="C134" s="14" t="s">
        <v>3</v>
      </c>
      <c r="D134" s="14" t="s">
        <v>24</v>
      </c>
      <c r="E134" s="15" t="s">
        <v>8</v>
      </c>
      <c r="F134" s="15" t="s">
        <v>558</v>
      </c>
      <c r="G134" s="15" t="s">
        <v>379</v>
      </c>
      <c r="H134" s="5" t="s">
        <v>167</v>
      </c>
      <c r="I134" s="5" t="s">
        <v>136</v>
      </c>
      <c r="J134" s="24" t="s">
        <v>122</v>
      </c>
      <c r="K134" s="44" t="s">
        <v>42</v>
      </c>
      <c r="L134" s="45" t="s">
        <v>11</v>
      </c>
      <c r="M134" s="45" t="s">
        <v>11</v>
      </c>
      <c r="N134" s="16" t="s">
        <v>0</v>
      </c>
      <c r="O134" s="11"/>
      <c r="P134" s="11"/>
      <c r="Q134" s="11"/>
      <c r="R134" s="11"/>
      <c r="S134" s="11"/>
      <c r="T134" s="11"/>
      <c r="U134" s="11"/>
      <c r="V134" s="11"/>
      <c r="W134" s="11"/>
      <c r="X134" s="11"/>
      <c r="Y134" s="11"/>
      <c r="Z134" s="11"/>
      <c r="AA134" s="11"/>
      <c r="AB134" s="11"/>
      <c r="AC134" s="11"/>
      <c r="AD134" s="11"/>
      <c r="AE134" s="11"/>
      <c r="AF134" s="11"/>
      <c r="AG134" s="11"/>
      <c r="AH134" s="11"/>
      <c r="AI134" s="11"/>
      <c r="AJ134" s="11"/>
      <c r="AK134" s="11"/>
    </row>
    <row r="135" spans="1:89" ht="165" x14ac:dyDescent="0.25">
      <c r="A135" s="28">
        <f t="shared" si="5"/>
        <v>133</v>
      </c>
      <c r="B135" s="43" t="s">
        <v>11</v>
      </c>
      <c r="C135" s="14" t="s">
        <v>3</v>
      </c>
      <c r="D135" s="14" t="s">
        <v>24</v>
      </c>
      <c r="E135" s="15" t="s">
        <v>29</v>
      </c>
      <c r="F135" s="14" t="s">
        <v>148</v>
      </c>
      <c r="G135" s="14" t="s">
        <v>123</v>
      </c>
      <c r="H135" s="5" t="s">
        <v>124</v>
      </c>
      <c r="I135" s="5" t="s">
        <v>136</v>
      </c>
      <c r="J135" s="24" t="s">
        <v>119</v>
      </c>
      <c r="K135" s="44" t="s">
        <v>42</v>
      </c>
      <c r="L135" s="45" t="s">
        <v>11</v>
      </c>
      <c r="M135" s="45" t="s">
        <v>11</v>
      </c>
      <c r="N135" s="16" t="s">
        <v>0</v>
      </c>
      <c r="O135" s="11"/>
      <c r="P135" s="11"/>
      <c r="Q135" s="11"/>
      <c r="R135" s="11"/>
      <c r="S135" s="11"/>
      <c r="T135" s="11"/>
      <c r="U135" s="11"/>
      <c r="V135" s="11"/>
      <c r="W135" s="11"/>
      <c r="X135" s="11"/>
      <c r="Y135" s="11"/>
      <c r="Z135" s="11"/>
      <c r="AA135" s="11"/>
      <c r="AB135" s="11"/>
      <c r="AC135" s="11"/>
      <c r="AD135" s="11"/>
      <c r="AE135" s="11"/>
      <c r="AF135" s="11"/>
      <c r="AG135" s="11"/>
      <c r="AH135" s="11"/>
      <c r="AI135" s="11"/>
      <c r="AJ135" s="11"/>
      <c r="AK135" s="11"/>
    </row>
    <row r="136" spans="1:89" ht="105" x14ac:dyDescent="0.25">
      <c r="A136" s="28">
        <f t="shared" si="5"/>
        <v>134</v>
      </c>
      <c r="B136" s="43" t="s">
        <v>11</v>
      </c>
      <c r="C136" s="14" t="s">
        <v>3</v>
      </c>
      <c r="D136" s="14" t="s">
        <v>24</v>
      </c>
      <c r="E136" s="14" t="s">
        <v>22</v>
      </c>
      <c r="F136" s="14" t="s">
        <v>329</v>
      </c>
      <c r="G136" s="14" t="s">
        <v>330</v>
      </c>
      <c r="H136" s="5" t="s">
        <v>125</v>
      </c>
      <c r="I136" s="5" t="s">
        <v>136</v>
      </c>
      <c r="J136" s="24" t="s">
        <v>119</v>
      </c>
      <c r="K136" s="44" t="s">
        <v>42</v>
      </c>
      <c r="L136" s="45" t="s">
        <v>11</v>
      </c>
      <c r="M136" s="45" t="s">
        <v>11</v>
      </c>
      <c r="N136" s="16" t="s">
        <v>0</v>
      </c>
      <c r="O136" s="11"/>
      <c r="P136" s="11"/>
      <c r="Q136" s="11"/>
      <c r="R136" s="11"/>
      <c r="S136" s="11"/>
      <c r="T136" s="11"/>
      <c r="U136" s="11"/>
      <c r="V136" s="11"/>
      <c r="W136" s="11"/>
      <c r="X136" s="11"/>
      <c r="Y136" s="11"/>
      <c r="Z136" s="11"/>
      <c r="AA136" s="11"/>
      <c r="AB136" s="11"/>
      <c r="AC136" s="11"/>
      <c r="AD136" s="11"/>
      <c r="AE136" s="11"/>
      <c r="AF136" s="11"/>
      <c r="AG136" s="11"/>
      <c r="AH136" s="11"/>
      <c r="AI136" s="11"/>
      <c r="AJ136" s="11"/>
      <c r="AK136" s="11"/>
    </row>
    <row r="137" spans="1:89" ht="75" x14ac:dyDescent="0.25">
      <c r="A137" s="28">
        <f t="shared" si="5"/>
        <v>135</v>
      </c>
      <c r="B137" s="43" t="s">
        <v>11</v>
      </c>
      <c r="C137" s="14" t="s">
        <v>3</v>
      </c>
      <c r="D137" s="14" t="s">
        <v>24</v>
      </c>
      <c r="E137" s="15" t="s">
        <v>154</v>
      </c>
      <c r="F137" s="15" t="s">
        <v>294</v>
      </c>
      <c r="G137" s="15" t="s">
        <v>291</v>
      </c>
      <c r="H137" s="7" t="s">
        <v>53</v>
      </c>
      <c r="I137" s="7"/>
      <c r="J137" s="24" t="s">
        <v>119</v>
      </c>
      <c r="K137" s="44" t="s">
        <v>11</v>
      </c>
      <c r="L137" s="45" t="s">
        <v>11</v>
      </c>
      <c r="M137" s="45" t="s">
        <v>11</v>
      </c>
      <c r="N137" s="16" t="s">
        <v>0</v>
      </c>
      <c r="O137" s="11"/>
      <c r="P137" s="11"/>
      <c r="Q137" s="11"/>
      <c r="R137" s="11"/>
      <c r="S137" s="11"/>
      <c r="T137" s="11"/>
      <c r="U137" s="11"/>
      <c r="V137" s="11"/>
      <c r="W137" s="11"/>
      <c r="X137" s="11"/>
      <c r="Y137" s="11"/>
      <c r="Z137" s="11"/>
      <c r="AA137" s="11"/>
      <c r="AB137" s="11"/>
      <c r="AC137" s="11"/>
      <c r="AD137" s="11"/>
      <c r="AE137" s="11"/>
      <c r="AF137" s="11"/>
      <c r="AG137" s="11"/>
      <c r="AH137" s="11"/>
      <c r="AI137" s="11"/>
      <c r="AJ137" s="11"/>
      <c r="AK137" s="11"/>
    </row>
    <row r="138" spans="1:89" ht="90" x14ac:dyDescent="0.25">
      <c r="A138" s="28">
        <f t="shared" si="5"/>
        <v>136</v>
      </c>
      <c r="B138" s="43" t="s">
        <v>11</v>
      </c>
      <c r="C138" s="14" t="s">
        <v>3</v>
      </c>
      <c r="D138" s="14" t="s">
        <v>24</v>
      </c>
      <c r="E138" s="15" t="s">
        <v>100</v>
      </c>
      <c r="F138" s="14" t="s">
        <v>407</v>
      </c>
      <c r="G138" s="14" t="s">
        <v>412</v>
      </c>
      <c r="H138" s="5" t="s">
        <v>186</v>
      </c>
      <c r="I138" s="5" t="s">
        <v>136</v>
      </c>
      <c r="J138" s="24" t="s">
        <v>119</v>
      </c>
      <c r="K138" s="44" t="s">
        <v>42</v>
      </c>
      <c r="L138" s="45" t="s">
        <v>11</v>
      </c>
      <c r="M138" s="45" t="s">
        <v>11</v>
      </c>
      <c r="N138" s="16" t="s">
        <v>0</v>
      </c>
      <c r="O138" s="11"/>
      <c r="P138" s="11"/>
      <c r="Q138" s="11"/>
      <c r="R138" s="11"/>
      <c r="S138" s="11"/>
      <c r="T138" s="11"/>
      <c r="U138" s="11"/>
      <c r="V138" s="11"/>
      <c r="W138" s="11"/>
      <c r="X138" s="11"/>
      <c r="Y138" s="11"/>
      <c r="Z138" s="11"/>
      <c r="AA138" s="11"/>
      <c r="AB138" s="11"/>
      <c r="AC138" s="11"/>
      <c r="AD138" s="11"/>
      <c r="AE138" s="11"/>
      <c r="AF138" s="11"/>
      <c r="AG138" s="11"/>
      <c r="AH138" s="11"/>
      <c r="AI138" s="11"/>
      <c r="AJ138" s="11"/>
      <c r="AK138" s="11"/>
    </row>
    <row r="139" spans="1:89" ht="90" x14ac:dyDescent="0.25">
      <c r="A139" s="28">
        <f t="shared" si="5"/>
        <v>137</v>
      </c>
      <c r="B139" s="43" t="s">
        <v>11</v>
      </c>
      <c r="C139" s="14" t="s">
        <v>3</v>
      </c>
      <c r="D139" s="14" t="s">
        <v>24</v>
      </c>
      <c r="E139" s="15" t="s">
        <v>9</v>
      </c>
      <c r="F139" s="14" t="s">
        <v>303</v>
      </c>
      <c r="G139" s="14" t="s">
        <v>308</v>
      </c>
      <c r="H139" s="5" t="s">
        <v>52</v>
      </c>
      <c r="I139" s="5" t="s">
        <v>136</v>
      </c>
      <c r="J139" s="24" t="s">
        <v>119</v>
      </c>
      <c r="K139" s="44" t="s">
        <v>11</v>
      </c>
      <c r="L139" s="45" t="s">
        <v>11</v>
      </c>
      <c r="M139" s="45" t="s">
        <v>11</v>
      </c>
      <c r="N139" s="16" t="s">
        <v>0</v>
      </c>
      <c r="O139" s="11"/>
      <c r="P139" s="11"/>
      <c r="Q139" s="11"/>
      <c r="R139" s="11"/>
      <c r="S139" s="11"/>
      <c r="T139" s="11"/>
      <c r="U139" s="11"/>
      <c r="V139" s="11"/>
      <c r="W139" s="11"/>
      <c r="X139" s="11"/>
      <c r="Y139" s="11"/>
      <c r="Z139" s="11"/>
      <c r="AA139" s="11"/>
      <c r="AB139" s="11"/>
      <c r="AC139" s="11"/>
      <c r="AD139" s="11"/>
      <c r="AE139" s="11"/>
      <c r="AF139" s="11"/>
      <c r="AG139" s="11"/>
      <c r="AH139" s="11"/>
      <c r="AI139" s="11"/>
      <c r="AJ139" s="11"/>
      <c r="AK139" s="11"/>
    </row>
    <row r="140" spans="1:89" ht="90" x14ac:dyDescent="0.25">
      <c r="A140" s="28">
        <f t="shared" si="5"/>
        <v>138</v>
      </c>
      <c r="B140" s="43" t="s">
        <v>11</v>
      </c>
      <c r="C140" s="14" t="s">
        <v>3</v>
      </c>
      <c r="D140" s="14" t="s">
        <v>25</v>
      </c>
      <c r="E140" s="15" t="s">
        <v>8</v>
      </c>
      <c r="F140" s="15" t="s">
        <v>559</v>
      </c>
      <c r="G140" s="15" t="s">
        <v>380</v>
      </c>
      <c r="H140" s="5" t="s">
        <v>168</v>
      </c>
      <c r="I140" s="5" t="s">
        <v>136</v>
      </c>
      <c r="J140" s="24" t="s">
        <v>122</v>
      </c>
      <c r="K140" s="44" t="s">
        <v>11</v>
      </c>
      <c r="L140" s="45" t="s">
        <v>11</v>
      </c>
      <c r="M140" s="45" t="s">
        <v>11</v>
      </c>
      <c r="N140" s="16" t="s">
        <v>0</v>
      </c>
      <c r="O140" s="11"/>
      <c r="P140" s="11"/>
      <c r="Q140" s="11"/>
      <c r="R140" s="11"/>
      <c r="S140" s="11"/>
      <c r="T140" s="11"/>
      <c r="U140" s="11"/>
      <c r="V140" s="11"/>
      <c r="W140" s="11"/>
      <c r="X140" s="11"/>
      <c r="Y140" s="11"/>
      <c r="Z140" s="11"/>
      <c r="AA140" s="11"/>
      <c r="AB140" s="11"/>
      <c r="AC140" s="11"/>
      <c r="AD140" s="11"/>
      <c r="AE140" s="11"/>
      <c r="AF140" s="11"/>
      <c r="AG140" s="11"/>
      <c r="AH140" s="11"/>
      <c r="AI140" s="11"/>
      <c r="AJ140" s="11"/>
      <c r="AK140" s="11"/>
    </row>
    <row r="141" spans="1:89" ht="165" x14ac:dyDescent="0.25">
      <c r="A141" s="28">
        <f t="shared" si="5"/>
        <v>139</v>
      </c>
      <c r="B141" s="43" t="s">
        <v>11</v>
      </c>
      <c r="C141" s="14" t="s">
        <v>3</v>
      </c>
      <c r="D141" s="14" t="s">
        <v>25</v>
      </c>
      <c r="E141" s="15" t="s">
        <v>29</v>
      </c>
      <c r="F141" s="14" t="s">
        <v>180</v>
      </c>
      <c r="G141" s="14" t="s">
        <v>126</v>
      </c>
      <c r="H141" s="5" t="s">
        <v>127</v>
      </c>
      <c r="I141" s="5" t="s">
        <v>136</v>
      </c>
      <c r="J141" s="24" t="s">
        <v>119</v>
      </c>
      <c r="K141" s="44" t="s">
        <v>11</v>
      </c>
      <c r="L141" s="45" t="s">
        <v>11</v>
      </c>
      <c r="M141" s="45" t="s">
        <v>11</v>
      </c>
      <c r="N141" s="16" t="s">
        <v>0</v>
      </c>
      <c r="O141" s="11"/>
      <c r="P141" s="11"/>
      <c r="Q141" s="11"/>
      <c r="R141" s="11"/>
      <c r="S141" s="11"/>
      <c r="T141" s="11"/>
      <c r="U141" s="11"/>
      <c r="V141" s="11"/>
      <c r="W141" s="11"/>
      <c r="X141" s="11"/>
      <c r="Y141" s="11"/>
      <c r="Z141" s="11"/>
      <c r="AA141" s="11"/>
      <c r="AB141" s="11"/>
      <c r="AC141" s="11"/>
      <c r="AD141" s="11"/>
      <c r="AE141" s="11"/>
      <c r="AF141" s="11"/>
      <c r="AG141" s="11"/>
      <c r="AH141" s="11"/>
      <c r="AI141" s="11"/>
      <c r="AJ141" s="11"/>
      <c r="AK141" s="11"/>
    </row>
    <row r="142" spans="1:89" ht="105" x14ac:dyDescent="0.25">
      <c r="A142" s="28">
        <f t="shared" si="5"/>
        <v>140</v>
      </c>
      <c r="B142" s="43" t="s">
        <v>11</v>
      </c>
      <c r="C142" s="14" t="s">
        <v>3</v>
      </c>
      <c r="D142" s="14" t="s">
        <v>25</v>
      </c>
      <c r="E142" s="14" t="s">
        <v>22</v>
      </c>
      <c r="F142" s="14" t="s">
        <v>331</v>
      </c>
      <c r="G142" s="14" t="s">
        <v>332</v>
      </c>
      <c r="H142" s="5" t="s">
        <v>121</v>
      </c>
      <c r="I142" s="5" t="s">
        <v>136</v>
      </c>
      <c r="J142" s="24" t="s">
        <v>119</v>
      </c>
      <c r="K142" s="44" t="s">
        <v>11</v>
      </c>
      <c r="L142" s="45" t="s">
        <v>11</v>
      </c>
      <c r="M142" s="45" t="s">
        <v>11</v>
      </c>
      <c r="N142" s="16" t="s">
        <v>0</v>
      </c>
      <c r="O142" s="11"/>
      <c r="P142" s="11"/>
      <c r="Q142" s="11"/>
      <c r="R142" s="11"/>
      <c r="S142" s="11"/>
      <c r="T142" s="11"/>
      <c r="U142" s="11"/>
      <c r="V142" s="11"/>
      <c r="W142" s="11"/>
      <c r="X142" s="11"/>
      <c r="Y142" s="11"/>
      <c r="Z142" s="11"/>
      <c r="AA142" s="11"/>
      <c r="AB142" s="11"/>
      <c r="AC142" s="11"/>
      <c r="AD142" s="11"/>
      <c r="AE142" s="11"/>
      <c r="AF142" s="11"/>
      <c r="AG142" s="11"/>
      <c r="AH142" s="11"/>
      <c r="AI142" s="11"/>
      <c r="AJ142" s="11"/>
      <c r="AK142" s="11"/>
    </row>
    <row r="143" spans="1:89" ht="75" x14ac:dyDescent="0.25">
      <c r="A143" s="28">
        <f t="shared" si="5"/>
        <v>141</v>
      </c>
      <c r="B143" s="43" t="s">
        <v>11</v>
      </c>
      <c r="C143" s="14" t="s">
        <v>3</v>
      </c>
      <c r="D143" s="14" t="s">
        <v>25</v>
      </c>
      <c r="E143" s="15" t="s">
        <v>154</v>
      </c>
      <c r="F143" s="15" t="s">
        <v>295</v>
      </c>
      <c r="G143" s="15" t="s">
        <v>292</v>
      </c>
      <c r="H143" s="7" t="s">
        <v>53</v>
      </c>
      <c r="I143" s="7"/>
      <c r="J143" s="24" t="s">
        <v>119</v>
      </c>
      <c r="K143" s="44" t="s">
        <v>11</v>
      </c>
      <c r="L143" s="45" t="s">
        <v>11</v>
      </c>
      <c r="M143" s="45" t="s">
        <v>11</v>
      </c>
      <c r="N143" s="16" t="s">
        <v>0</v>
      </c>
      <c r="O143" s="11"/>
      <c r="P143" s="11"/>
      <c r="Q143" s="11"/>
      <c r="R143" s="11"/>
      <c r="S143" s="11"/>
      <c r="T143" s="11"/>
      <c r="U143" s="11"/>
      <c r="V143" s="11"/>
      <c r="W143" s="11"/>
      <c r="X143" s="11"/>
      <c r="Y143" s="11"/>
      <c r="Z143" s="11"/>
      <c r="AA143" s="11"/>
      <c r="AB143" s="11"/>
      <c r="AC143" s="11"/>
      <c r="AD143" s="11"/>
      <c r="AE143" s="11"/>
      <c r="AF143" s="11"/>
      <c r="AG143" s="11"/>
      <c r="AH143" s="11"/>
      <c r="AI143" s="11"/>
      <c r="AJ143" s="11"/>
      <c r="AK143" s="11"/>
    </row>
    <row r="144" spans="1:89" ht="105" x14ac:dyDescent="0.25">
      <c r="A144" s="28">
        <f t="shared" si="5"/>
        <v>142</v>
      </c>
      <c r="B144" s="43" t="s">
        <v>11</v>
      </c>
      <c r="C144" s="14" t="s">
        <v>3</v>
      </c>
      <c r="D144" s="14" t="s">
        <v>25</v>
      </c>
      <c r="E144" s="15" t="s">
        <v>100</v>
      </c>
      <c r="F144" s="14" t="s">
        <v>408</v>
      </c>
      <c r="G144" s="14" t="s">
        <v>411</v>
      </c>
      <c r="H144" s="5" t="s">
        <v>209</v>
      </c>
      <c r="I144" s="5" t="s">
        <v>136</v>
      </c>
      <c r="J144" s="24" t="s">
        <v>119</v>
      </c>
      <c r="K144" s="44" t="s">
        <v>11</v>
      </c>
      <c r="L144" s="45" t="s">
        <v>11</v>
      </c>
      <c r="M144" s="45" t="s">
        <v>11</v>
      </c>
      <c r="N144" s="16" t="s">
        <v>0</v>
      </c>
      <c r="O144" s="11"/>
      <c r="P144" s="11"/>
      <c r="Q144" s="11"/>
      <c r="R144" s="11"/>
      <c r="S144" s="11"/>
      <c r="T144" s="11"/>
      <c r="U144" s="11"/>
      <c r="V144" s="11"/>
      <c r="W144" s="11"/>
      <c r="X144" s="11"/>
      <c r="Y144" s="11"/>
      <c r="Z144" s="11"/>
      <c r="AA144" s="11"/>
      <c r="AB144" s="11"/>
      <c r="AC144" s="11"/>
      <c r="AD144" s="11"/>
      <c r="AE144" s="11"/>
      <c r="AF144" s="11"/>
      <c r="AG144" s="11"/>
      <c r="AH144" s="11"/>
      <c r="AI144" s="11"/>
      <c r="AJ144" s="11"/>
      <c r="AK144" s="11"/>
    </row>
    <row r="145" spans="1:37" ht="90" x14ac:dyDescent="0.25">
      <c r="A145" s="28">
        <f t="shared" si="5"/>
        <v>143</v>
      </c>
      <c r="B145" s="43" t="s">
        <v>11</v>
      </c>
      <c r="C145" s="14" t="s">
        <v>3</v>
      </c>
      <c r="D145" s="14" t="s">
        <v>25</v>
      </c>
      <c r="E145" s="15" t="s">
        <v>9</v>
      </c>
      <c r="F145" s="14" t="s">
        <v>304</v>
      </c>
      <c r="G145" s="14" t="s">
        <v>306</v>
      </c>
      <c r="H145" s="5" t="s">
        <v>52</v>
      </c>
      <c r="I145" s="5" t="s">
        <v>136</v>
      </c>
      <c r="J145" s="24" t="s">
        <v>119</v>
      </c>
      <c r="K145" s="44" t="s">
        <v>11</v>
      </c>
      <c r="L145" s="45" t="s">
        <v>11</v>
      </c>
      <c r="M145" s="45" t="s">
        <v>11</v>
      </c>
      <c r="N145" s="16" t="s">
        <v>0</v>
      </c>
      <c r="O145" s="11"/>
      <c r="P145" s="11"/>
      <c r="Q145" s="11"/>
      <c r="R145" s="11"/>
      <c r="S145" s="11"/>
      <c r="T145" s="11"/>
      <c r="U145" s="11"/>
      <c r="V145" s="11"/>
      <c r="W145" s="11"/>
      <c r="X145" s="11"/>
      <c r="Y145" s="11"/>
      <c r="Z145" s="11"/>
      <c r="AA145" s="11"/>
      <c r="AB145" s="11"/>
      <c r="AC145" s="11"/>
      <c r="AD145" s="11"/>
      <c r="AE145" s="11"/>
      <c r="AF145" s="11"/>
      <c r="AG145" s="11"/>
      <c r="AH145" s="11"/>
      <c r="AI145" s="11"/>
      <c r="AJ145" s="11"/>
      <c r="AK145" s="11"/>
    </row>
    <row r="146" spans="1:37" ht="90" x14ac:dyDescent="0.25">
      <c r="A146" s="28">
        <f t="shared" si="5"/>
        <v>144</v>
      </c>
      <c r="B146" s="43" t="s">
        <v>11</v>
      </c>
      <c r="C146" s="14" t="s">
        <v>3</v>
      </c>
      <c r="D146" s="14" t="s">
        <v>26</v>
      </c>
      <c r="E146" s="15" t="s">
        <v>8</v>
      </c>
      <c r="F146" s="15" t="s">
        <v>560</v>
      </c>
      <c r="G146" s="15" t="s">
        <v>381</v>
      </c>
      <c r="H146" s="5" t="s">
        <v>169</v>
      </c>
      <c r="I146" s="5" t="s">
        <v>136</v>
      </c>
      <c r="J146" s="24" t="s">
        <v>122</v>
      </c>
      <c r="K146" s="44" t="s">
        <v>42</v>
      </c>
      <c r="L146" s="45" t="s">
        <v>42</v>
      </c>
      <c r="M146" s="45" t="s">
        <v>11</v>
      </c>
      <c r="N146" s="16" t="s">
        <v>0</v>
      </c>
      <c r="O146" s="11"/>
      <c r="P146" s="11"/>
      <c r="Q146" s="11"/>
      <c r="R146" s="11"/>
      <c r="S146" s="11"/>
      <c r="T146" s="11"/>
      <c r="U146" s="11"/>
      <c r="V146" s="11"/>
      <c r="W146" s="11"/>
      <c r="X146" s="11"/>
      <c r="Y146" s="11"/>
      <c r="Z146" s="11"/>
      <c r="AA146" s="11"/>
      <c r="AB146" s="11"/>
      <c r="AC146" s="11"/>
      <c r="AD146" s="11"/>
      <c r="AE146" s="11"/>
      <c r="AF146" s="11"/>
      <c r="AG146" s="11"/>
      <c r="AH146" s="11"/>
      <c r="AI146" s="11"/>
      <c r="AJ146" s="11"/>
      <c r="AK146" s="11"/>
    </row>
    <row r="147" spans="1:37" ht="165" x14ac:dyDescent="0.25">
      <c r="A147" s="28">
        <f t="shared" si="5"/>
        <v>145</v>
      </c>
      <c r="B147" s="43" t="s">
        <v>11</v>
      </c>
      <c r="C147" s="14" t="s">
        <v>3</v>
      </c>
      <c r="D147" s="14" t="s">
        <v>26</v>
      </c>
      <c r="E147" s="15" t="s">
        <v>29</v>
      </c>
      <c r="F147" s="14" t="s">
        <v>149</v>
      </c>
      <c r="G147" s="14" t="s">
        <v>128</v>
      </c>
      <c r="H147" s="5" t="s">
        <v>129</v>
      </c>
      <c r="I147" s="5" t="s">
        <v>136</v>
      </c>
      <c r="J147" s="24" t="s">
        <v>119</v>
      </c>
      <c r="K147" s="44" t="s">
        <v>42</v>
      </c>
      <c r="L147" s="45" t="s">
        <v>42</v>
      </c>
      <c r="M147" s="45" t="s">
        <v>11</v>
      </c>
      <c r="N147" s="16" t="s">
        <v>0</v>
      </c>
      <c r="O147" s="11"/>
      <c r="P147" s="11"/>
      <c r="Q147" s="11"/>
      <c r="R147" s="11"/>
      <c r="S147" s="11"/>
      <c r="T147" s="11"/>
      <c r="U147" s="11"/>
      <c r="V147" s="11"/>
      <c r="W147" s="11"/>
      <c r="X147" s="11"/>
      <c r="Y147" s="11"/>
      <c r="Z147" s="11"/>
      <c r="AA147" s="11"/>
      <c r="AB147" s="11"/>
      <c r="AC147" s="11"/>
      <c r="AD147" s="11"/>
      <c r="AE147" s="11"/>
      <c r="AF147" s="11"/>
      <c r="AG147" s="11"/>
      <c r="AH147" s="11"/>
      <c r="AI147" s="11"/>
      <c r="AJ147" s="11"/>
      <c r="AK147" s="11"/>
    </row>
    <row r="148" spans="1:37" ht="105" x14ac:dyDescent="0.25">
      <c r="A148" s="28">
        <f t="shared" si="5"/>
        <v>146</v>
      </c>
      <c r="B148" s="43" t="s">
        <v>11</v>
      </c>
      <c r="C148" s="14" t="s">
        <v>3</v>
      </c>
      <c r="D148" s="14" t="s">
        <v>26</v>
      </c>
      <c r="E148" s="14" t="s">
        <v>22</v>
      </c>
      <c r="F148" s="14" t="s">
        <v>334</v>
      </c>
      <c r="G148" s="14" t="s">
        <v>333</v>
      </c>
      <c r="H148" s="5" t="s">
        <v>130</v>
      </c>
      <c r="I148" s="5" t="s">
        <v>136</v>
      </c>
      <c r="J148" s="24" t="s">
        <v>119</v>
      </c>
      <c r="K148" s="44" t="s">
        <v>42</v>
      </c>
      <c r="L148" s="45" t="s">
        <v>42</v>
      </c>
      <c r="M148" s="45" t="s">
        <v>11</v>
      </c>
      <c r="N148" s="16" t="s">
        <v>0</v>
      </c>
      <c r="O148" s="11"/>
      <c r="P148" s="11"/>
      <c r="Q148" s="11"/>
      <c r="R148" s="11"/>
      <c r="S148" s="11"/>
      <c r="T148" s="11"/>
      <c r="U148" s="11"/>
      <c r="V148" s="11"/>
      <c r="W148" s="11"/>
      <c r="X148" s="11"/>
      <c r="Y148" s="11"/>
      <c r="Z148" s="11"/>
      <c r="AA148" s="11"/>
      <c r="AB148" s="11"/>
      <c r="AC148" s="11"/>
      <c r="AD148" s="11"/>
      <c r="AE148" s="11"/>
      <c r="AF148" s="11"/>
      <c r="AG148" s="11"/>
      <c r="AH148" s="11"/>
      <c r="AI148" s="11"/>
      <c r="AJ148" s="11"/>
      <c r="AK148" s="11"/>
    </row>
    <row r="149" spans="1:37" ht="75" x14ac:dyDescent="0.25">
      <c r="A149" s="28">
        <f t="shared" si="5"/>
        <v>147</v>
      </c>
      <c r="B149" s="43" t="s">
        <v>11</v>
      </c>
      <c r="C149" s="14" t="s">
        <v>3</v>
      </c>
      <c r="D149" s="14" t="s">
        <v>26</v>
      </c>
      <c r="E149" s="15" t="s">
        <v>154</v>
      </c>
      <c r="F149" s="15" t="s">
        <v>296</v>
      </c>
      <c r="G149" s="15" t="s">
        <v>293</v>
      </c>
      <c r="H149" s="7" t="s">
        <v>53</v>
      </c>
      <c r="I149" s="7"/>
      <c r="J149" s="24" t="s">
        <v>119</v>
      </c>
      <c r="K149" s="44" t="s">
        <v>11</v>
      </c>
      <c r="L149" s="45" t="s">
        <v>11</v>
      </c>
      <c r="M149" s="45" t="s">
        <v>11</v>
      </c>
      <c r="N149" s="16" t="s">
        <v>0</v>
      </c>
      <c r="O149" s="11"/>
      <c r="P149" s="11"/>
      <c r="Q149" s="11"/>
      <c r="R149" s="11"/>
      <c r="S149" s="11"/>
      <c r="T149" s="11"/>
      <c r="U149" s="11"/>
      <c r="V149" s="11"/>
      <c r="W149" s="11"/>
      <c r="X149" s="11"/>
      <c r="Y149" s="11"/>
      <c r="Z149" s="11"/>
      <c r="AA149" s="11"/>
      <c r="AB149" s="11"/>
      <c r="AC149" s="11"/>
      <c r="AD149" s="11"/>
      <c r="AE149" s="11"/>
      <c r="AF149" s="11"/>
      <c r="AG149" s="11"/>
      <c r="AH149" s="11"/>
      <c r="AI149" s="11"/>
      <c r="AJ149" s="11"/>
      <c r="AK149" s="11"/>
    </row>
    <row r="150" spans="1:37" ht="105" x14ac:dyDescent="0.25">
      <c r="A150" s="28">
        <f t="shared" si="5"/>
        <v>148</v>
      </c>
      <c r="B150" s="43" t="s">
        <v>11</v>
      </c>
      <c r="C150" s="14" t="s">
        <v>3</v>
      </c>
      <c r="D150" s="14" t="s">
        <v>26</v>
      </c>
      <c r="E150" s="15" t="s">
        <v>100</v>
      </c>
      <c r="F150" s="14" t="s">
        <v>409</v>
      </c>
      <c r="G150" s="14" t="s">
        <v>410</v>
      </c>
      <c r="H150" s="5" t="s">
        <v>187</v>
      </c>
      <c r="I150" s="5" t="s">
        <v>136</v>
      </c>
      <c r="J150" s="24" t="s">
        <v>119</v>
      </c>
      <c r="K150" s="44" t="s">
        <v>42</v>
      </c>
      <c r="L150" s="45" t="s">
        <v>42</v>
      </c>
      <c r="M150" s="45" t="s">
        <v>11</v>
      </c>
      <c r="N150" s="16" t="s">
        <v>0</v>
      </c>
      <c r="O150" s="11"/>
      <c r="P150" s="11"/>
      <c r="Q150" s="11"/>
      <c r="R150" s="11"/>
      <c r="S150" s="11"/>
      <c r="T150" s="11"/>
      <c r="U150" s="11"/>
      <c r="V150" s="11"/>
      <c r="W150" s="11"/>
      <c r="X150" s="11"/>
      <c r="Y150" s="11"/>
      <c r="Z150" s="11"/>
      <c r="AA150" s="11"/>
      <c r="AB150" s="11"/>
      <c r="AC150" s="11"/>
      <c r="AD150" s="11"/>
      <c r="AE150" s="11"/>
      <c r="AF150" s="11"/>
      <c r="AG150" s="11"/>
      <c r="AH150" s="11"/>
      <c r="AI150" s="11"/>
      <c r="AJ150" s="11"/>
      <c r="AK150" s="11"/>
    </row>
    <row r="151" spans="1:37" ht="90" x14ac:dyDescent="0.25">
      <c r="A151" s="28">
        <f t="shared" si="5"/>
        <v>149</v>
      </c>
      <c r="B151" s="43" t="s">
        <v>11</v>
      </c>
      <c r="C151" s="14" t="s">
        <v>3</v>
      </c>
      <c r="D151" s="14" t="s">
        <v>26</v>
      </c>
      <c r="E151" s="15" t="s">
        <v>9</v>
      </c>
      <c r="F151" s="14" t="s">
        <v>307</v>
      </c>
      <c r="G151" s="14" t="s">
        <v>309</v>
      </c>
      <c r="H151" s="5" t="s">
        <v>52</v>
      </c>
      <c r="I151" s="5" t="s">
        <v>136</v>
      </c>
      <c r="J151" s="24" t="s">
        <v>119</v>
      </c>
      <c r="K151" s="44" t="s">
        <v>11</v>
      </c>
      <c r="L151" s="45" t="s">
        <v>11</v>
      </c>
      <c r="M151" s="45" t="s">
        <v>11</v>
      </c>
      <c r="N151" s="16" t="s">
        <v>0</v>
      </c>
      <c r="O151" s="11"/>
      <c r="P151" s="11"/>
      <c r="Q151" s="11"/>
      <c r="R151" s="11"/>
      <c r="S151" s="11"/>
      <c r="T151" s="11"/>
      <c r="U151" s="11"/>
      <c r="V151" s="11"/>
      <c r="W151" s="11"/>
      <c r="X151" s="11"/>
      <c r="Y151" s="11"/>
      <c r="Z151" s="11"/>
      <c r="AA151" s="11"/>
      <c r="AB151" s="11"/>
      <c r="AC151" s="11"/>
      <c r="AD151" s="11"/>
      <c r="AE151" s="11"/>
      <c r="AF151" s="11"/>
      <c r="AG151" s="11"/>
      <c r="AH151" s="11"/>
      <c r="AI151" s="11"/>
      <c r="AJ151" s="11"/>
      <c r="AK151" s="11"/>
    </row>
    <row r="152" spans="1:37" ht="90" x14ac:dyDescent="0.25">
      <c r="A152" s="28">
        <f t="shared" si="5"/>
        <v>150</v>
      </c>
      <c r="B152" s="43" t="s">
        <v>11</v>
      </c>
      <c r="C152" s="14" t="s">
        <v>3</v>
      </c>
      <c r="D152" s="14" t="s">
        <v>40</v>
      </c>
      <c r="E152" s="15" t="s">
        <v>8</v>
      </c>
      <c r="F152" s="15" t="s">
        <v>561</v>
      </c>
      <c r="G152" s="15" t="s">
        <v>382</v>
      </c>
      <c r="H152" s="5" t="s">
        <v>170</v>
      </c>
      <c r="I152" s="5" t="s">
        <v>136</v>
      </c>
      <c r="J152" s="24" t="s">
        <v>122</v>
      </c>
      <c r="K152" s="44" t="s">
        <v>42</v>
      </c>
      <c r="L152" s="45" t="s">
        <v>42</v>
      </c>
      <c r="M152" s="45" t="s">
        <v>11</v>
      </c>
      <c r="N152" s="16" t="s">
        <v>0</v>
      </c>
      <c r="O152" s="11"/>
      <c r="P152" s="11"/>
      <c r="Q152" s="11"/>
      <c r="R152" s="11"/>
      <c r="S152" s="11"/>
      <c r="T152" s="11"/>
      <c r="U152" s="11"/>
      <c r="V152" s="11"/>
      <c r="W152" s="11"/>
      <c r="X152" s="11"/>
      <c r="Y152" s="11"/>
      <c r="Z152" s="11"/>
      <c r="AA152" s="11"/>
      <c r="AB152" s="11"/>
      <c r="AC152" s="11"/>
      <c r="AD152" s="11"/>
      <c r="AE152" s="11"/>
      <c r="AF152" s="11"/>
      <c r="AG152" s="11"/>
      <c r="AH152" s="11"/>
      <c r="AI152" s="11"/>
      <c r="AJ152" s="11"/>
      <c r="AK152" s="11"/>
    </row>
    <row r="153" spans="1:37" ht="165" x14ac:dyDescent="0.25">
      <c r="A153" s="28">
        <f t="shared" si="5"/>
        <v>151</v>
      </c>
      <c r="B153" s="43" t="s">
        <v>11</v>
      </c>
      <c r="C153" s="14" t="s">
        <v>3</v>
      </c>
      <c r="D153" s="14" t="s">
        <v>40</v>
      </c>
      <c r="E153" s="15" t="s">
        <v>29</v>
      </c>
      <c r="F153" s="14" t="s">
        <v>316</v>
      </c>
      <c r="G153" s="14" t="s">
        <v>131</v>
      </c>
      <c r="H153" s="5" t="s">
        <v>135</v>
      </c>
      <c r="I153" s="5" t="s">
        <v>136</v>
      </c>
      <c r="J153" s="24" t="s">
        <v>119</v>
      </c>
      <c r="K153" s="44" t="s">
        <v>42</v>
      </c>
      <c r="L153" s="45" t="s">
        <v>42</v>
      </c>
      <c r="M153" s="45" t="s">
        <v>11</v>
      </c>
      <c r="N153" s="16" t="s">
        <v>0</v>
      </c>
      <c r="O153" s="11"/>
      <c r="P153" s="11"/>
      <c r="Q153" s="11"/>
      <c r="R153" s="11"/>
      <c r="S153" s="11"/>
      <c r="T153" s="11"/>
      <c r="U153" s="11"/>
      <c r="V153" s="11"/>
      <c r="W153" s="11"/>
      <c r="X153" s="11"/>
      <c r="Y153" s="11"/>
      <c r="Z153" s="11"/>
      <c r="AA153" s="11"/>
      <c r="AB153" s="11"/>
      <c r="AC153" s="11"/>
      <c r="AD153" s="11"/>
      <c r="AE153" s="11"/>
      <c r="AF153" s="11"/>
      <c r="AG153" s="11"/>
      <c r="AH153" s="11"/>
      <c r="AI153" s="11"/>
      <c r="AJ153" s="11"/>
      <c r="AK153" s="11"/>
    </row>
    <row r="154" spans="1:37" ht="105" x14ac:dyDescent="0.25">
      <c r="A154" s="28">
        <f t="shared" si="5"/>
        <v>152</v>
      </c>
      <c r="B154" s="43" t="s">
        <v>11</v>
      </c>
      <c r="C154" s="14" t="s">
        <v>3</v>
      </c>
      <c r="D154" s="14" t="s">
        <v>40</v>
      </c>
      <c r="E154" s="14" t="s">
        <v>22</v>
      </c>
      <c r="F154" s="14" t="s">
        <v>132</v>
      </c>
      <c r="G154" s="14" t="s">
        <v>335</v>
      </c>
      <c r="H154" s="5" t="s">
        <v>134</v>
      </c>
      <c r="I154" s="5" t="s">
        <v>136</v>
      </c>
      <c r="J154" s="24" t="s">
        <v>119</v>
      </c>
      <c r="K154" s="44" t="s">
        <v>42</v>
      </c>
      <c r="L154" s="45" t="s">
        <v>42</v>
      </c>
      <c r="M154" s="45" t="s">
        <v>11</v>
      </c>
      <c r="N154" s="16" t="s">
        <v>0</v>
      </c>
      <c r="O154" s="11"/>
      <c r="P154" s="11"/>
      <c r="Q154" s="11"/>
      <c r="R154" s="11"/>
      <c r="S154" s="11"/>
      <c r="T154" s="11"/>
      <c r="U154" s="11"/>
      <c r="V154" s="11"/>
      <c r="W154" s="11"/>
      <c r="X154" s="11"/>
      <c r="Y154" s="11"/>
      <c r="Z154" s="11"/>
      <c r="AA154" s="11"/>
      <c r="AB154" s="11"/>
      <c r="AC154" s="11"/>
      <c r="AD154" s="11"/>
      <c r="AE154" s="11"/>
      <c r="AF154" s="11"/>
      <c r="AG154" s="11"/>
      <c r="AH154" s="11"/>
      <c r="AI154" s="11"/>
      <c r="AJ154" s="11"/>
      <c r="AK154" s="11"/>
    </row>
    <row r="155" spans="1:37" ht="75" x14ac:dyDescent="0.25">
      <c r="A155" s="28">
        <f t="shared" si="5"/>
        <v>153</v>
      </c>
      <c r="B155" s="43" t="s">
        <v>11</v>
      </c>
      <c r="C155" s="14" t="s">
        <v>3</v>
      </c>
      <c r="D155" s="14" t="s">
        <v>40</v>
      </c>
      <c r="E155" s="15" t="s">
        <v>154</v>
      </c>
      <c r="F155" s="15" t="s">
        <v>297</v>
      </c>
      <c r="G155" s="15" t="s">
        <v>133</v>
      </c>
      <c r="H155" s="7" t="s">
        <v>53</v>
      </c>
      <c r="I155" s="7"/>
      <c r="J155" s="24" t="s">
        <v>119</v>
      </c>
      <c r="K155" s="44" t="s">
        <v>11</v>
      </c>
      <c r="L155" s="45" t="s">
        <v>11</v>
      </c>
      <c r="M155" s="45" t="s">
        <v>11</v>
      </c>
      <c r="N155" s="16" t="s">
        <v>0</v>
      </c>
    </row>
    <row r="156" spans="1:37" ht="90" x14ac:dyDescent="0.25">
      <c r="A156" s="28">
        <f t="shared" si="5"/>
        <v>154</v>
      </c>
      <c r="B156" s="43" t="s">
        <v>11</v>
      </c>
      <c r="C156" s="14" t="s">
        <v>3</v>
      </c>
      <c r="D156" s="14" t="s">
        <v>40</v>
      </c>
      <c r="E156" s="15" t="s">
        <v>100</v>
      </c>
      <c r="F156" s="14" t="s">
        <v>416</v>
      </c>
      <c r="G156" s="14" t="s">
        <v>413</v>
      </c>
      <c r="H156" s="5" t="s">
        <v>188</v>
      </c>
      <c r="I156" s="5" t="s">
        <v>136</v>
      </c>
      <c r="J156" s="24" t="s">
        <v>119</v>
      </c>
      <c r="K156" s="44" t="s">
        <v>42</v>
      </c>
      <c r="L156" s="45" t="s">
        <v>42</v>
      </c>
      <c r="M156" s="45" t="s">
        <v>11</v>
      </c>
      <c r="N156" s="16" t="s">
        <v>0</v>
      </c>
    </row>
    <row r="157" spans="1:37" ht="90" x14ac:dyDescent="0.25">
      <c r="A157" s="28">
        <f t="shared" si="5"/>
        <v>155</v>
      </c>
      <c r="B157" s="43" t="s">
        <v>11</v>
      </c>
      <c r="C157" s="14" t="s">
        <v>3</v>
      </c>
      <c r="D157" s="14" t="s">
        <v>40</v>
      </c>
      <c r="E157" s="15" t="s">
        <v>9</v>
      </c>
      <c r="F157" s="14" t="s">
        <v>310</v>
      </c>
      <c r="G157" s="14" t="s">
        <v>311</v>
      </c>
      <c r="H157" s="5" t="s">
        <v>52</v>
      </c>
      <c r="I157" s="5" t="s">
        <v>136</v>
      </c>
      <c r="J157" s="24" t="s">
        <v>119</v>
      </c>
      <c r="K157" s="44" t="s">
        <v>11</v>
      </c>
      <c r="L157" s="45" t="s">
        <v>11</v>
      </c>
      <c r="M157" s="45" t="s">
        <v>11</v>
      </c>
      <c r="N157" s="16" t="s">
        <v>0</v>
      </c>
    </row>
    <row r="158" spans="1:37" ht="60" x14ac:dyDescent="0.25">
      <c r="A158" s="28">
        <f t="shared" si="5"/>
        <v>156</v>
      </c>
      <c r="B158" s="43" t="s">
        <v>11</v>
      </c>
      <c r="C158" s="14" t="s">
        <v>87</v>
      </c>
      <c r="D158" s="14" t="s">
        <v>549</v>
      </c>
      <c r="E158" s="15" t="s">
        <v>154</v>
      </c>
      <c r="F158" s="14" t="s">
        <v>140</v>
      </c>
      <c r="G158" s="41" t="s">
        <v>141</v>
      </c>
      <c r="H158" s="5" t="s">
        <v>142</v>
      </c>
      <c r="I158" s="5"/>
      <c r="J158" s="24"/>
      <c r="K158" s="44" t="s">
        <v>11</v>
      </c>
      <c r="L158" s="45" t="s">
        <v>11</v>
      </c>
      <c r="M158" s="45" t="s">
        <v>11</v>
      </c>
      <c r="N158" s="16" t="s">
        <v>0</v>
      </c>
    </row>
    <row r="159" spans="1:37" s="55" customFormat="1" ht="60" x14ac:dyDescent="0.25">
      <c r="A159" s="28">
        <f t="shared" si="5"/>
        <v>157</v>
      </c>
      <c r="B159" s="46" t="s">
        <v>11</v>
      </c>
      <c r="C159" s="47" t="s">
        <v>59</v>
      </c>
      <c r="D159" s="15" t="s">
        <v>475</v>
      </c>
      <c r="E159" s="41" t="s">
        <v>8</v>
      </c>
      <c r="F159" s="41" t="s">
        <v>389</v>
      </c>
      <c r="G159" s="41" t="s">
        <v>383</v>
      </c>
      <c r="H159" s="52" t="s">
        <v>51</v>
      </c>
      <c r="I159" s="53" t="s">
        <v>145</v>
      </c>
      <c r="J159" s="54" t="s">
        <v>118</v>
      </c>
      <c r="K159" s="49" t="s">
        <v>42</v>
      </c>
      <c r="L159" s="50" t="s">
        <v>42</v>
      </c>
      <c r="M159" s="50" t="s">
        <v>11</v>
      </c>
      <c r="N159" s="51" t="s">
        <v>46</v>
      </c>
    </row>
    <row r="160" spans="1:37" ht="75" x14ac:dyDescent="0.25">
      <c r="A160" s="28">
        <f t="shared" si="5"/>
        <v>158</v>
      </c>
      <c r="B160" s="43" t="s">
        <v>11</v>
      </c>
      <c r="C160" s="14" t="s">
        <v>59</v>
      </c>
      <c r="D160" s="15" t="s">
        <v>475</v>
      </c>
      <c r="E160" s="15" t="s">
        <v>100</v>
      </c>
      <c r="F160" s="15" t="s">
        <v>417</v>
      </c>
      <c r="G160" s="15" t="s">
        <v>414</v>
      </c>
      <c r="H160" s="5" t="s">
        <v>51</v>
      </c>
      <c r="I160" s="17" t="s">
        <v>49</v>
      </c>
      <c r="J160" s="40" t="s">
        <v>118</v>
      </c>
      <c r="K160" s="44" t="s">
        <v>42</v>
      </c>
      <c r="L160" s="45" t="s">
        <v>42</v>
      </c>
      <c r="M160" s="45" t="s">
        <v>11</v>
      </c>
      <c r="N160" s="16" t="s">
        <v>46</v>
      </c>
    </row>
    <row r="161" spans="1:14" ht="90" x14ac:dyDescent="0.25">
      <c r="A161" s="28">
        <f t="shared" si="5"/>
        <v>159</v>
      </c>
      <c r="B161" s="43" t="s">
        <v>11</v>
      </c>
      <c r="C161" s="14" t="s">
        <v>3</v>
      </c>
      <c r="D161" s="14" t="s">
        <v>41</v>
      </c>
      <c r="E161" s="15" t="s">
        <v>9</v>
      </c>
      <c r="F161" s="14" t="s">
        <v>312</v>
      </c>
      <c r="G161" s="14" t="s">
        <v>313</v>
      </c>
      <c r="H161" s="5" t="s">
        <v>52</v>
      </c>
      <c r="I161" s="5" t="s">
        <v>136</v>
      </c>
      <c r="J161" s="24" t="s">
        <v>119</v>
      </c>
      <c r="K161" s="44" t="s">
        <v>11</v>
      </c>
      <c r="L161" s="45" t="s">
        <v>11</v>
      </c>
      <c r="M161" s="45" t="s">
        <v>11</v>
      </c>
      <c r="N161" s="16" t="str">
        <f>IF(B161="P", "Must","")</f>
        <v>Must</v>
      </c>
    </row>
    <row r="162" spans="1:14" ht="90" x14ac:dyDescent="0.25">
      <c r="A162" s="28">
        <f t="shared" si="5"/>
        <v>160</v>
      </c>
      <c r="B162" s="43" t="s">
        <v>11</v>
      </c>
      <c r="C162" s="14" t="s">
        <v>3</v>
      </c>
      <c r="D162" s="14" t="s">
        <v>24</v>
      </c>
      <c r="E162" s="14" t="s">
        <v>10</v>
      </c>
      <c r="F162" s="14" t="s">
        <v>365</v>
      </c>
      <c r="G162" s="14" t="s">
        <v>210</v>
      </c>
      <c r="H162" s="5" t="s">
        <v>211</v>
      </c>
      <c r="I162" s="5" t="s">
        <v>213</v>
      </c>
      <c r="J162" s="12" t="s">
        <v>119</v>
      </c>
      <c r="K162" s="44" t="s">
        <v>42</v>
      </c>
      <c r="L162" s="45" t="s">
        <v>11</v>
      </c>
      <c r="M162" s="45" t="s">
        <v>11</v>
      </c>
      <c r="N162" s="16" t="s">
        <v>0</v>
      </c>
    </row>
    <row r="163" spans="1:14" ht="90" x14ac:dyDescent="0.25">
      <c r="A163" s="28">
        <f t="shared" si="5"/>
        <v>161</v>
      </c>
      <c r="B163" s="43" t="s">
        <v>11</v>
      </c>
      <c r="C163" s="14" t="s">
        <v>3</v>
      </c>
      <c r="D163" s="14" t="s">
        <v>25</v>
      </c>
      <c r="E163" s="14" t="s">
        <v>10</v>
      </c>
      <c r="F163" s="14" t="s">
        <v>366</v>
      </c>
      <c r="G163" s="14" t="s">
        <v>369</v>
      </c>
      <c r="H163" s="5" t="s">
        <v>202</v>
      </c>
      <c r="I163" s="5" t="s">
        <v>205</v>
      </c>
      <c r="J163" s="12" t="s">
        <v>119</v>
      </c>
      <c r="K163" s="44" t="s">
        <v>42</v>
      </c>
      <c r="L163" s="45" t="s">
        <v>11</v>
      </c>
      <c r="M163" s="45" t="s">
        <v>11</v>
      </c>
      <c r="N163" s="16" t="s">
        <v>0</v>
      </c>
    </row>
    <row r="164" spans="1:14" ht="105" x14ac:dyDescent="0.25">
      <c r="A164" s="28">
        <f t="shared" si="5"/>
        <v>162</v>
      </c>
      <c r="B164" s="43" t="s">
        <v>11</v>
      </c>
      <c r="C164" s="14" t="s">
        <v>3</v>
      </c>
      <c r="D164" s="14" t="s">
        <v>26</v>
      </c>
      <c r="E164" s="14" t="s">
        <v>10</v>
      </c>
      <c r="F164" s="14" t="s">
        <v>367</v>
      </c>
      <c r="G164" s="14" t="s">
        <v>370</v>
      </c>
      <c r="H164" s="5" t="s">
        <v>212</v>
      </c>
      <c r="I164" s="5" t="s">
        <v>205</v>
      </c>
      <c r="J164" s="12" t="s">
        <v>119</v>
      </c>
      <c r="K164" s="44" t="s">
        <v>42</v>
      </c>
      <c r="L164" s="45" t="s">
        <v>42</v>
      </c>
      <c r="M164" s="45" t="s">
        <v>11</v>
      </c>
      <c r="N164" s="16" t="s">
        <v>0</v>
      </c>
    </row>
    <row r="165" spans="1:14" ht="90" x14ac:dyDescent="0.25">
      <c r="A165" s="28">
        <f t="shared" si="5"/>
        <v>163</v>
      </c>
      <c r="B165" s="43" t="s">
        <v>11</v>
      </c>
      <c r="C165" s="14" t="s">
        <v>3</v>
      </c>
      <c r="D165" s="14" t="s">
        <v>40</v>
      </c>
      <c r="E165" s="14" t="s">
        <v>10</v>
      </c>
      <c r="F165" s="14" t="s">
        <v>368</v>
      </c>
      <c r="G165" s="14" t="s">
        <v>371</v>
      </c>
      <c r="H165" s="5" t="s">
        <v>214</v>
      </c>
      <c r="I165" s="5" t="s">
        <v>205</v>
      </c>
      <c r="J165" s="12" t="s">
        <v>119</v>
      </c>
      <c r="K165" s="44" t="s">
        <v>42</v>
      </c>
      <c r="L165" s="45" t="s">
        <v>42</v>
      </c>
      <c r="M165" s="45" t="s">
        <v>11</v>
      </c>
      <c r="N165" s="16" t="s">
        <v>0</v>
      </c>
    </row>
    <row r="166" spans="1:14" s="55" customFormat="1" ht="60" x14ac:dyDescent="0.25">
      <c r="A166" s="28">
        <f t="shared" si="5"/>
        <v>164</v>
      </c>
      <c r="B166" s="46" t="s">
        <v>11</v>
      </c>
      <c r="C166" s="47" t="s">
        <v>3</v>
      </c>
      <c r="D166" s="41" t="s">
        <v>25</v>
      </c>
      <c r="E166" s="41" t="s">
        <v>8</v>
      </c>
      <c r="F166" s="41" t="s">
        <v>390</v>
      </c>
      <c r="G166" s="41" t="s">
        <v>391</v>
      </c>
      <c r="H166" s="52" t="s">
        <v>51</v>
      </c>
      <c r="I166" s="53" t="s">
        <v>392</v>
      </c>
      <c r="J166" s="54" t="s">
        <v>119</v>
      </c>
      <c r="K166" s="49" t="s">
        <v>42</v>
      </c>
      <c r="L166" s="50" t="s">
        <v>42</v>
      </c>
      <c r="M166" s="50" t="s">
        <v>11</v>
      </c>
      <c r="N166" s="51" t="s">
        <v>46</v>
      </c>
    </row>
    <row r="167" spans="1:14" ht="146.44999999999999" customHeight="1" x14ac:dyDescent="0.25">
      <c r="A167" s="28">
        <f t="shared" si="5"/>
        <v>165</v>
      </c>
      <c r="B167" s="43" t="s">
        <v>11</v>
      </c>
      <c r="C167" s="14" t="s">
        <v>3</v>
      </c>
      <c r="D167" s="14" t="s">
        <v>41</v>
      </c>
      <c r="E167" s="15" t="s">
        <v>8</v>
      </c>
      <c r="F167" s="15" t="s">
        <v>562</v>
      </c>
      <c r="G167" s="15" t="s">
        <v>384</v>
      </c>
      <c r="H167" s="5" t="s">
        <v>204</v>
      </c>
      <c r="I167" s="5" t="s">
        <v>205</v>
      </c>
      <c r="J167" s="12" t="s">
        <v>119</v>
      </c>
      <c r="K167" s="44" t="s">
        <v>42</v>
      </c>
      <c r="L167" s="45" t="s">
        <v>11</v>
      </c>
      <c r="M167" s="45" t="s">
        <v>11</v>
      </c>
      <c r="N167" s="16" t="s">
        <v>0</v>
      </c>
    </row>
    <row r="168" spans="1:14" ht="165" x14ac:dyDescent="0.25">
      <c r="A168" s="28">
        <f t="shared" si="5"/>
        <v>166</v>
      </c>
      <c r="B168" s="43" t="s">
        <v>11</v>
      </c>
      <c r="C168" s="14" t="s">
        <v>3</v>
      </c>
      <c r="D168" s="14" t="s">
        <v>41</v>
      </c>
      <c r="E168" s="14" t="s">
        <v>29</v>
      </c>
      <c r="F168" s="14" t="s">
        <v>206</v>
      </c>
      <c r="G168" s="14" t="s">
        <v>317</v>
      </c>
      <c r="H168" s="5" t="s">
        <v>37</v>
      </c>
      <c r="I168" s="5" t="s">
        <v>205</v>
      </c>
      <c r="J168" s="12" t="s">
        <v>119</v>
      </c>
      <c r="K168" s="44" t="s">
        <v>42</v>
      </c>
      <c r="L168" s="45" t="s">
        <v>11</v>
      </c>
      <c r="M168" s="45" t="s">
        <v>11</v>
      </c>
      <c r="N168" s="16" t="s">
        <v>0</v>
      </c>
    </row>
    <row r="169" spans="1:14" ht="105" x14ac:dyDescent="0.25">
      <c r="A169" s="28">
        <f t="shared" si="5"/>
        <v>167</v>
      </c>
      <c r="B169" s="43" t="s">
        <v>11</v>
      </c>
      <c r="C169" s="14" t="s">
        <v>3</v>
      </c>
      <c r="D169" s="14" t="s">
        <v>41</v>
      </c>
      <c r="E169" s="14" t="s">
        <v>22</v>
      </c>
      <c r="F169" s="14" t="s">
        <v>336</v>
      </c>
      <c r="G169" s="14" t="s">
        <v>337</v>
      </c>
      <c r="H169" s="5" t="s">
        <v>207</v>
      </c>
      <c r="I169" s="5" t="s">
        <v>205</v>
      </c>
      <c r="J169" s="12" t="s">
        <v>119</v>
      </c>
      <c r="K169" s="44" t="s">
        <v>42</v>
      </c>
      <c r="L169" s="45" t="s">
        <v>11</v>
      </c>
      <c r="M169" s="45" t="s">
        <v>11</v>
      </c>
      <c r="N169" s="16" t="s">
        <v>0</v>
      </c>
    </row>
    <row r="170" spans="1:14" ht="60" x14ac:dyDescent="0.25">
      <c r="A170" s="28">
        <f t="shared" si="5"/>
        <v>168</v>
      </c>
      <c r="B170" s="43" t="s">
        <v>11</v>
      </c>
      <c r="C170" s="14" t="s">
        <v>87</v>
      </c>
      <c r="D170" s="14" t="s">
        <v>208</v>
      </c>
      <c r="E170" s="18" t="s">
        <v>22</v>
      </c>
      <c r="F170" s="18" t="s">
        <v>28</v>
      </c>
      <c r="G170" s="18" t="s">
        <v>338</v>
      </c>
      <c r="H170" s="6"/>
      <c r="I170" s="5" t="s">
        <v>120</v>
      </c>
      <c r="J170" s="12" t="s">
        <v>122</v>
      </c>
      <c r="K170" s="44" t="s">
        <v>11</v>
      </c>
      <c r="L170" s="45" t="s">
        <v>11</v>
      </c>
      <c r="M170" s="45" t="s">
        <v>11</v>
      </c>
      <c r="N170" s="16" t="s">
        <v>0</v>
      </c>
    </row>
    <row r="171" spans="1:14" ht="60" x14ac:dyDescent="0.25">
      <c r="A171" s="28">
        <f t="shared" si="5"/>
        <v>169</v>
      </c>
      <c r="B171" s="43" t="s">
        <v>11</v>
      </c>
      <c r="C171" s="14" t="s">
        <v>87</v>
      </c>
      <c r="D171" s="14" t="s">
        <v>208</v>
      </c>
      <c r="E171" s="19" t="s">
        <v>22</v>
      </c>
      <c r="F171" s="19" t="s">
        <v>173</v>
      </c>
      <c r="G171" s="19" t="s">
        <v>19</v>
      </c>
      <c r="H171" s="17"/>
      <c r="I171" s="5" t="s">
        <v>120</v>
      </c>
      <c r="J171" s="12" t="s">
        <v>122</v>
      </c>
      <c r="K171" s="44" t="s">
        <v>11</v>
      </c>
      <c r="L171" s="45" t="s">
        <v>11</v>
      </c>
      <c r="M171" s="45" t="s">
        <v>11</v>
      </c>
      <c r="N171" s="16" t="s">
        <v>0</v>
      </c>
    </row>
    <row r="172" spans="1:14" ht="255" x14ac:dyDescent="0.25">
      <c r="A172" s="28">
        <f t="shared" si="5"/>
        <v>170</v>
      </c>
      <c r="B172" s="43" t="s">
        <v>11</v>
      </c>
      <c r="C172" s="14" t="s">
        <v>87</v>
      </c>
      <c r="D172" s="14" t="s">
        <v>565</v>
      </c>
      <c r="E172" s="19" t="s">
        <v>564</v>
      </c>
      <c r="F172" s="19" t="s">
        <v>437</v>
      </c>
      <c r="G172" s="19" t="s">
        <v>566</v>
      </c>
      <c r="H172" s="17" t="s">
        <v>438</v>
      </c>
      <c r="I172" s="5"/>
      <c r="J172" s="12"/>
      <c r="K172" s="44" t="s">
        <v>11</v>
      </c>
      <c r="L172" s="45" t="s">
        <v>42</v>
      </c>
      <c r="M172" s="45" t="s">
        <v>42</v>
      </c>
      <c r="N172" s="16" t="s">
        <v>0</v>
      </c>
    </row>
    <row r="173" spans="1:14" ht="45" x14ac:dyDescent="0.25">
      <c r="A173" s="28">
        <f t="shared" si="5"/>
        <v>171</v>
      </c>
      <c r="B173" s="43" t="s">
        <v>11</v>
      </c>
      <c r="C173" s="14" t="s">
        <v>87</v>
      </c>
      <c r="D173" s="14" t="s">
        <v>565</v>
      </c>
      <c r="E173" s="19" t="s">
        <v>564</v>
      </c>
      <c r="F173" s="19" t="s">
        <v>439</v>
      </c>
      <c r="G173" s="19" t="s">
        <v>566</v>
      </c>
      <c r="H173" s="17"/>
      <c r="I173" s="5"/>
      <c r="J173" s="12"/>
      <c r="K173" s="44" t="s">
        <v>11</v>
      </c>
      <c r="L173" s="45" t="s">
        <v>42</v>
      </c>
      <c r="M173" s="45" t="s">
        <v>42</v>
      </c>
      <c r="N173" s="16" t="s">
        <v>0</v>
      </c>
    </row>
    <row r="174" spans="1:14" ht="75" x14ac:dyDescent="0.25">
      <c r="A174" s="28">
        <f t="shared" si="5"/>
        <v>172</v>
      </c>
      <c r="B174" s="43" t="s">
        <v>11</v>
      </c>
      <c r="C174" s="14" t="s">
        <v>87</v>
      </c>
      <c r="D174" s="14" t="s">
        <v>565</v>
      </c>
      <c r="E174" s="19" t="s">
        <v>564</v>
      </c>
      <c r="F174" s="19" t="s">
        <v>567</v>
      </c>
      <c r="G174" s="19"/>
      <c r="H174" s="17"/>
      <c r="I174" s="5"/>
      <c r="J174" s="12"/>
      <c r="K174" s="44" t="s">
        <v>11</v>
      </c>
      <c r="L174" s="45" t="s">
        <v>42</v>
      </c>
      <c r="M174" s="45" t="s">
        <v>42</v>
      </c>
      <c r="N174" s="16" t="s">
        <v>0</v>
      </c>
    </row>
    <row r="175" spans="1:14" ht="94.5" customHeight="1" x14ac:dyDescent="0.25">
      <c r="A175" s="28">
        <f t="shared" si="5"/>
        <v>173</v>
      </c>
      <c r="B175" s="43" t="s">
        <v>11</v>
      </c>
      <c r="C175" s="14" t="s">
        <v>87</v>
      </c>
      <c r="D175" s="14" t="s">
        <v>565</v>
      </c>
      <c r="E175" s="19" t="s">
        <v>564</v>
      </c>
      <c r="F175" s="19" t="s">
        <v>578</v>
      </c>
      <c r="G175" s="19" t="s">
        <v>422</v>
      </c>
      <c r="H175" s="17" t="s">
        <v>568</v>
      </c>
      <c r="I175" s="5"/>
      <c r="J175" s="12" t="s">
        <v>122</v>
      </c>
      <c r="K175" s="44" t="s">
        <v>11</v>
      </c>
      <c r="L175" s="45" t="s">
        <v>42</v>
      </c>
      <c r="M175" s="45" t="s">
        <v>42</v>
      </c>
      <c r="N175" s="16" t="s">
        <v>0</v>
      </c>
    </row>
    <row r="176" spans="1:14" ht="375" x14ac:dyDescent="0.25">
      <c r="A176" s="28">
        <f t="shared" si="5"/>
        <v>174</v>
      </c>
      <c r="B176" s="43" t="s">
        <v>11</v>
      </c>
      <c r="C176" s="14" t="s">
        <v>87</v>
      </c>
      <c r="D176" s="14" t="s">
        <v>565</v>
      </c>
      <c r="E176" s="19" t="s">
        <v>14</v>
      </c>
      <c r="F176" s="19" t="s">
        <v>440</v>
      </c>
      <c r="G176" s="19" t="s">
        <v>215</v>
      </c>
      <c r="H176" s="17" t="s">
        <v>569</v>
      </c>
      <c r="I176" s="5"/>
      <c r="J176" s="12" t="s">
        <v>122</v>
      </c>
      <c r="K176" s="44" t="s">
        <v>11</v>
      </c>
      <c r="L176" s="45" t="s">
        <v>11</v>
      </c>
      <c r="M176" s="45" t="s">
        <v>11</v>
      </c>
      <c r="N176" s="16" t="s">
        <v>0</v>
      </c>
    </row>
    <row r="177" spans="1:14" ht="75" x14ac:dyDescent="0.25">
      <c r="A177" s="28">
        <f t="shared" si="5"/>
        <v>175</v>
      </c>
      <c r="B177" s="43" t="s">
        <v>11</v>
      </c>
      <c r="C177" s="14" t="s">
        <v>87</v>
      </c>
      <c r="D177" s="14" t="s">
        <v>565</v>
      </c>
      <c r="E177" s="19" t="s">
        <v>154</v>
      </c>
      <c r="F177" s="19" t="s">
        <v>441</v>
      </c>
      <c r="G177" s="19" t="s">
        <v>218</v>
      </c>
      <c r="H177" s="17"/>
      <c r="I177" s="5"/>
      <c r="J177" s="12"/>
      <c r="K177" s="44" t="s">
        <v>11</v>
      </c>
      <c r="L177" s="45" t="s">
        <v>11</v>
      </c>
      <c r="M177" s="45" t="s">
        <v>11</v>
      </c>
      <c r="N177" s="16" t="s">
        <v>0</v>
      </c>
    </row>
    <row r="178" spans="1:14" ht="75" x14ac:dyDescent="0.25">
      <c r="A178" s="28">
        <f t="shared" si="5"/>
        <v>176</v>
      </c>
      <c r="B178" s="43" t="s">
        <v>11</v>
      </c>
      <c r="C178" s="14" t="s">
        <v>87</v>
      </c>
      <c r="D178" s="14" t="s">
        <v>565</v>
      </c>
      <c r="E178" s="19" t="s">
        <v>8</v>
      </c>
      <c r="F178" s="19" t="s">
        <v>216</v>
      </c>
      <c r="G178" s="19" t="s">
        <v>385</v>
      </c>
      <c r="H178" s="17" t="s">
        <v>220</v>
      </c>
      <c r="I178" s="5"/>
      <c r="J178" s="12"/>
      <c r="K178" s="44" t="s">
        <v>42</v>
      </c>
      <c r="L178" s="45" t="s">
        <v>11</v>
      </c>
      <c r="M178" s="45" t="s">
        <v>11</v>
      </c>
      <c r="N178" s="16" t="s">
        <v>0</v>
      </c>
    </row>
    <row r="179" spans="1:14" ht="45" x14ac:dyDescent="0.25">
      <c r="A179" s="28">
        <f t="shared" si="5"/>
        <v>177</v>
      </c>
      <c r="B179" s="43" t="s">
        <v>11</v>
      </c>
      <c r="C179" s="14" t="s">
        <v>87</v>
      </c>
      <c r="D179" s="14" t="s">
        <v>552</v>
      </c>
      <c r="E179" s="19" t="s">
        <v>100</v>
      </c>
      <c r="F179" s="19" t="s">
        <v>217</v>
      </c>
      <c r="G179" s="19" t="s">
        <v>415</v>
      </c>
      <c r="H179" s="17" t="s">
        <v>219</v>
      </c>
      <c r="I179" s="5"/>
      <c r="J179" s="12"/>
      <c r="K179" s="44" t="s">
        <v>42</v>
      </c>
      <c r="L179" s="45" t="s">
        <v>11</v>
      </c>
      <c r="M179" s="45" t="s">
        <v>11</v>
      </c>
      <c r="N179" s="16" t="s">
        <v>0</v>
      </c>
    </row>
    <row r="180" spans="1:14" ht="45" x14ac:dyDescent="0.25">
      <c r="A180" s="28">
        <f t="shared" si="5"/>
        <v>178</v>
      </c>
      <c r="B180" s="43" t="s">
        <v>11</v>
      </c>
      <c r="C180" s="14" t="s">
        <v>87</v>
      </c>
      <c r="D180" s="14" t="s">
        <v>552</v>
      </c>
      <c r="E180" s="14" t="s">
        <v>10</v>
      </c>
      <c r="F180" s="19" t="s">
        <v>221</v>
      </c>
      <c r="G180" s="19" t="s">
        <v>372</v>
      </c>
      <c r="H180" s="17" t="s">
        <v>238</v>
      </c>
      <c r="I180" s="5"/>
      <c r="J180" s="12"/>
      <c r="K180" s="44" t="s">
        <v>42</v>
      </c>
      <c r="L180" s="45" t="s">
        <v>11</v>
      </c>
      <c r="M180" s="45" t="s">
        <v>11</v>
      </c>
      <c r="N180" s="16" t="s">
        <v>0</v>
      </c>
    </row>
    <row r="181" spans="1:14" ht="45" x14ac:dyDescent="0.25">
      <c r="A181" s="28">
        <f t="shared" si="5"/>
        <v>179</v>
      </c>
      <c r="B181" s="43" t="s">
        <v>11</v>
      </c>
      <c r="C181" s="14" t="s">
        <v>87</v>
      </c>
      <c r="D181" s="14" t="s">
        <v>554</v>
      </c>
      <c r="E181" s="14" t="s">
        <v>10</v>
      </c>
      <c r="F181" s="19" t="s">
        <v>374</v>
      </c>
      <c r="G181" s="19" t="s">
        <v>373</v>
      </c>
      <c r="H181" s="17"/>
      <c r="I181" s="5"/>
      <c r="J181" s="12"/>
      <c r="K181" s="44" t="s">
        <v>42</v>
      </c>
      <c r="L181" s="45" t="s">
        <v>11</v>
      </c>
      <c r="M181" s="45" t="s">
        <v>11</v>
      </c>
      <c r="N181" s="16" t="s">
        <v>0</v>
      </c>
    </row>
    <row r="182" spans="1:14" ht="75" x14ac:dyDescent="0.25">
      <c r="A182" s="28">
        <f t="shared" si="5"/>
        <v>180</v>
      </c>
      <c r="B182" s="43" t="s">
        <v>11</v>
      </c>
      <c r="C182" s="14" t="s">
        <v>87</v>
      </c>
      <c r="D182" s="14" t="s">
        <v>554</v>
      </c>
      <c r="E182" s="15" t="s">
        <v>496</v>
      </c>
      <c r="F182" s="19" t="s">
        <v>222</v>
      </c>
      <c r="G182" s="19" t="s">
        <v>421</v>
      </c>
      <c r="H182" s="17"/>
      <c r="I182" s="19" t="s">
        <v>225</v>
      </c>
      <c r="J182" s="12"/>
      <c r="K182" s="44" t="s">
        <v>42</v>
      </c>
      <c r="L182" s="45" t="s">
        <v>11</v>
      </c>
      <c r="M182" s="45" t="s">
        <v>11</v>
      </c>
      <c r="N182" s="16" t="s">
        <v>0</v>
      </c>
    </row>
    <row r="183" spans="1:14" ht="75" x14ac:dyDescent="0.25">
      <c r="A183" s="28">
        <f t="shared" si="5"/>
        <v>181</v>
      </c>
      <c r="B183" s="43" t="s">
        <v>11</v>
      </c>
      <c r="C183" s="14" t="s">
        <v>87</v>
      </c>
      <c r="D183" s="14" t="s">
        <v>549</v>
      </c>
      <c r="E183" s="15" t="s">
        <v>496</v>
      </c>
      <c r="F183" s="19" t="s">
        <v>224</v>
      </c>
      <c r="G183" s="19" t="s">
        <v>223</v>
      </c>
      <c r="H183" s="17" t="s">
        <v>563</v>
      </c>
      <c r="I183" s="19" t="s">
        <v>225</v>
      </c>
      <c r="J183" s="12"/>
      <c r="K183" s="44" t="s">
        <v>42</v>
      </c>
      <c r="L183" s="45" t="s">
        <v>11</v>
      </c>
      <c r="M183" s="45" t="s">
        <v>11</v>
      </c>
      <c r="N183" s="16" t="s">
        <v>0</v>
      </c>
    </row>
    <row r="184" spans="1:14" ht="315" x14ac:dyDescent="0.25">
      <c r="A184" s="28">
        <f t="shared" si="5"/>
        <v>182</v>
      </c>
      <c r="B184" s="43" t="s">
        <v>11</v>
      </c>
      <c r="C184" s="14" t="s">
        <v>87</v>
      </c>
      <c r="D184" s="14" t="s">
        <v>565</v>
      </c>
      <c r="E184" s="19" t="s">
        <v>9</v>
      </c>
      <c r="F184" s="19" t="s">
        <v>442</v>
      </c>
      <c r="G184" s="19" t="s">
        <v>235</v>
      </c>
      <c r="H184" s="17" t="s">
        <v>443</v>
      </c>
      <c r="I184" s="19" t="s">
        <v>226</v>
      </c>
      <c r="J184" s="12" t="s">
        <v>122</v>
      </c>
      <c r="K184" s="44" t="s">
        <v>11</v>
      </c>
      <c r="L184" s="45" t="s">
        <v>11</v>
      </c>
      <c r="M184" s="45" t="s">
        <v>42</v>
      </c>
      <c r="N184" s="16" t="s">
        <v>0</v>
      </c>
    </row>
    <row r="185" spans="1:14" ht="150" x14ac:dyDescent="0.25">
      <c r="A185" s="28">
        <f t="shared" si="5"/>
        <v>183</v>
      </c>
      <c r="B185" s="43" t="s">
        <v>11</v>
      </c>
      <c r="C185" s="14" t="s">
        <v>87</v>
      </c>
      <c r="D185" s="14" t="s">
        <v>565</v>
      </c>
      <c r="E185" s="19" t="s">
        <v>154</v>
      </c>
      <c r="F185" s="19" t="s">
        <v>570</v>
      </c>
      <c r="G185" s="19" t="s">
        <v>228</v>
      </c>
      <c r="H185" s="17" t="s">
        <v>434</v>
      </c>
      <c r="I185" s="19" t="s">
        <v>227</v>
      </c>
      <c r="J185" s="12" t="s">
        <v>122</v>
      </c>
      <c r="K185" s="44" t="s">
        <v>11</v>
      </c>
      <c r="L185" s="45" t="s">
        <v>42</v>
      </c>
      <c r="M185" s="45" t="s">
        <v>42</v>
      </c>
      <c r="N185" s="16" t="s">
        <v>0</v>
      </c>
    </row>
    <row r="186" spans="1:14" ht="30" x14ac:dyDescent="0.25">
      <c r="A186" s="28">
        <f t="shared" si="5"/>
        <v>184</v>
      </c>
      <c r="B186" s="43" t="s">
        <v>11</v>
      </c>
      <c r="C186" s="14" t="s">
        <v>87</v>
      </c>
      <c r="D186" s="15" t="s">
        <v>475</v>
      </c>
      <c r="E186" s="19" t="s">
        <v>22</v>
      </c>
      <c r="F186" s="19" t="s">
        <v>339</v>
      </c>
      <c r="G186" s="19" t="s">
        <v>325</v>
      </c>
      <c r="H186" s="17" t="s">
        <v>51</v>
      </c>
      <c r="I186" s="17" t="s">
        <v>49</v>
      </c>
      <c r="J186" s="12" t="s">
        <v>118</v>
      </c>
      <c r="K186" s="44" t="s">
        <v>42</v>
      </c>
      <c r="L186" s="45" t="s">
        <v>42</v>
      </c>
      <c r="M186" s="45" t="s">
        <v>11</v>
      </c>
      <c r="N186" s="16"/>
    </row>
    <row r="187" spans="1:14" ht="60" x14ac:dyDescent="0.25">
      <c r="A187" s="28">
        <f t="shared" si="5"/>
        <v>185</v>
      </c>
      <c r="B187" s="43" t="s">
        <v>11</v>
      </c>
      <c r="C187" s="14" t="s">
        <v>87</v>
      </c>
      <c r="D187" s="47" t="s">
        <v>554</v>
      </c>
      <c r="E187" s="19" t="s">
        <v>9</v>
      </c>
      <c r="F187" s="19" t="s">
        <v>314</v>
      </c>
      <c r="G187" s="19" t="s">
        <v>234</v>
      </c>
      <c r="H187" s="17" t="s">
        <v>232</v>
      </c>
      <c r="I187" s="19" t="s">
        <v>226</v>
      </c>
      <c r="J187" s="12" t="s">
        <v>122</v>
      </c>
      <c r="K187" s="44" t="s">
        <v>11</v>
      </c>
      <c r="L187" s="45" t="s">
        <v>11</v>
      </c>
      <c r="M187" s="45" t="s">
        <v>11</v>
      </c>
      <c r="N187" s="16" t="s">
        <v>0</v>
      </c>
    </row>
    <row r="188" spans="1:14" ht="60" x14ac:dyDescent="0.25">
      <c r="A188" s="28">
        <f t="shared" si="5"/>
        <v>186</v>
      </c>
      <c r="B188" s="43" t="s">
        <v>11</v>
      </c>
      <c r="C188" s="14" t="s">
        <v>87</v>
      </c>
      <c r="D188" s="47" t="s">
        <v>552</v>
      </c>
      <c r="E188" s="19" t="s">
        <v>9</v>
      </c>
      <c r="F188" s="19" t="s">
        <v>315</v>
      </c>
      <c r="G188" s="19" t="s">
        <v>233</v>
      </c>
      <c r="H188" s="17" t="s">
        <v>236</v>
      </c>
      <c r="I188" s="19" t="s">
        <v>226</v>
      </c>
      <c r="J188" s="12" t="s">
        <v>122</v>
      </c>
      <c r="K188" s="44" t="s">
        <v>11</v>
      </c>
      <c r="L188" s="45" t="s">
        <v>11</v>
      </c>
      <c r="M188" s="45" t="s">
        <v>11</v>
      </c>
      <c r="N188" s="16" t="s">
        <v>0</v>
      </c>
    </row>
    <row r="189" spans="1:14" ht="45" x14ac:dyDescent="0.25">
      <c r="A189" s="28">
        <f t="shared" si="5"/>
        <v>187</v>
      </c>
      <c r="B189" s="43" t="s">
        <v>11</v>
      </c>
      <c r="C189" s="14" t="s">
        <v>87</v>
      </c>
      <c r="D189" s="14" t="s">
        <v>549</v>
      </c>
      <c r="E189" s="14" t="s">
        <v>10</v>
      </c>
      <c r="F189" s="19" t="s">
        <v>375</v>
      </c>
      <c r="G189" s="19" t="s">
        <v>237</v>
      </c>
      <c r="H189" s="17" t="s">
        <v>239</v>
      </c>
      <c r="I189" s="19"/>
      <c r="J189" s="12"/>
      <c r="K189" s="44" t="s">
        <v>42</v>
      </c>
      <c r="L189" s="45" t="s">
        <v>11</v>
      </c>
      <c r="M189" s="45" t="s">
        <v>11</v>
      </c>
      <c r="N189" s="16" t="s">
        <v>0</v>
      </c>
    </row>
    <row r="190" spans="1:14" ht="30" x14ac:dyDescent="0.25">
      <c r="A190" s="28">
        <f t="shared" si="5"/>
        <v>188</v>
      </c>
      <c r="B190" s="43" t="s">
        <v>11</v>
      </c>
      <c r="C190" s="14" t="s">
        <v>87</v>
      </c>
      <c r="D190" s="14" t="s">
        <v>554</v>
      </c>
      <c r="E190" s="15" t="s">
        <v>496</v>
      </c>
      <c r="F190" s="19" t="s">
        <v>424</v>
      </c>
      <c r="G190" s="19" t="s">
        <v>425</v>
      </c>
      <c r="H190" s="17"/>
      <c r="I190" s="19"/>
      <c r="J190" s="12"/>
      <c r="K190" s="44" t="s">
        <v>11</v>
      </c>
      <c r="L190" s="45" t="s">
        <v>11</v>
      </c>
      <c r="M190" s="45" t="s">
        <v>11</v>
      </c>
      <c r="N190" s="16" t="s">
        <v>0</v>
      </c>
    </row>
    <row r="191" spans="1:14" ht="405" x14ac:dyDescent="0.25">
      <c r="A191" s="28">
        <f t="shared" si="5"/>
        <v>189</v>
      </c>
      <c r="B191" s="43" t="s">
        <v>11</v>
      </c>
      <c r="C191" s="14" t="s">
        <v>87</v>
      </c>
      <c r="D191" s="14" t="s">
        <v>518</v>
      </c>
      <c r="E191" s="19" t="s">
        <v>14</v>
      </c>
      <c r="F191" s="19" t="s">
        <v>428</v>
      </c>
      <c r="G191" s="19" t="s">
        <v>426</v>
      </c>
      <c r="H191" s="17" t="s">
        <v>431</v>
      </c>
      <c r="I191" s="19"/>
      <c r="J191" s="12"/>
      <c r="K191" s="44" t="s">
        <v>11</v>
      </c>
      <c r="L191" s="45" t="s">
        <v>11</v>
      </c>
      <c r="M191" s="45" t="s">
        <v>11</v>
      </c>
      <c r="N191" s="16" t="s">
        <v>0</v>
      </c>
    </row>
    <row r="192" spans="1:14" ht="409.5" x14ac:dyDescent="0.25">
      <c r="A192" s="28">
        <f t="shared" si="5"/>
        <v>190</v>
      </c>
      <c r="B192" s="43" t="s">
        <v>11</v>
      </c>
      <c r="C192" s="14" t="s">
        <v>87</v>
      </c>
      <c r="D192" s="14" t="s">
        <v>518</v>
      </c>
      <c r="E192" s="19" t="s">
        <v>14</v>
      </c>
      <c r="F192" s="19" t="s">
        <v>427</v>
      </c>
      <c r="G192" s="19" t="s">
        <v>426</v>
      </c>
      <c r="H192" s="17" t="s">
        <v>432</v>
      </c>
      <c r="I192" s="19"/>
      <c r="J192" s="12"/>
      <c r="K192" s="44" t="s">
        <v>11</v>
      </c>
      <c r="L192" s="45" t="s">
        <v>11</v>
      </c>
      <c r="M192" s="45" t="s">
        <v>11</v>
      </c>
      <c r="N192" s="16" t="s">
        <v>0</v>
      </c>
    </row>
    <row r="193" spans="1:64" ht="108" customHeight="1" x14ac:dyDescent="0.25">
      <c r="A193" s="28">
        <f t="shared" si="5"/>
        <v>191</v>
      </c>
      <c r="B193" s="43" t="s">
        <v>11</v>
      </c>
      <c r="C193" s="14" t="s">
        <v>87</v>
      </c>
      <c r="D193" s="14" t="s">
        <v>518</v>
      </c>
      <c r="E193" s="19" t="s">
        <v>14</v>
      </c>
      <c r="F193" s="19" t="s">
        <v>430</v>
      </c>
      <c r="G193" s="19" t="s">
        <v>429</v>
      </c>
      <c r="H193" s="17" t="s">
        <v>433</v>
      </c>
      <c r="I193" s="19"/>
      <c r="J193" s="12"/>
      <c r="K193" s="44" t="s">
        <v>11</v>
      </c>
      <c r="L193" s="45" t="s">
        <v>11</v>
      </c>
      <c r="M193" s="45" t="s">
        <v>11</v>
      </c>
      <c r="N193" s="16" t="s">
        <v>0</v>
      </c>
    </row>
    <row r="194" spans="1:64" ht="330" x14ac:dyDescent="0.25">
      <c r="A194" s="28">
        <f t="shared" si="5"/>
        <v>192</v>
      </c>
      <c r="B194" s="43" t="s">
        <v>11</v>
      </c>
      <c r="C194" s="14" t="s">
        <v>87</v>
      </c>
      <c r="D194" s="14" t="s">
        <v>565</v>
      </c>
      <c r="E194" s="19" t="s">
        <v>564</v>
      </c>
      <c r="F194" s="19" t="s">
        <v>435</v>
      </c>
      <c r="G194" s="19" t="s">
        <v>571</v>
      </c>
      <c r="H194" s="17" t="s">
        <v>436</v>
      </c>
      <c r="I194" s="19"/>
      <c r="J194" s="12"/>
      <c r="K194" s="44"/>
      <c r="L194" s="45"/>
      <c r="M194" s="45"/>
      <c r="N194" s="16"/>
    </row>
    <row r="195" spans="1:64" ht="108" customHeight="1" x14ac:dyDescent="0.25">
      <c r="A195" s="28">
        <f t="shared" si="5"/>
        <v>193</v>
      </c>
      <c r="B195" s="43" t="s">
        <v>11</v>
      </c>
      <c r="C195" s="14" t="s">
        <v>87</v>
      </c>
      <c r="D195" s="14" t="s">
        <v>565</v>
      </c>
      <c r="E195" s="15" t="s">
        <v>496</v>
      </c>
      <c r="F195" s="19" t="s">
        <v>435</v>
      </c>
      <c r="G195" s="19" t="s">
        <v>571</v>
      </c>
      <c r="H195" s="17" t="s">
        <v>436</v>
      </c>
      <c r="I195" s="19" t="s">
        <v>227</v>
      </c>
      <c r="J195" s="12"/>
      <c r="K195" s="44" t="s">
        <v>11</v>
      </c>
      <c r="L195" s="45" t="s">
        <v>42</v>
      </c>
      <c r="M195" s="45" t="s">
        <v>42</v>
      </c>
      <c r="N195" s="16" t="s">
        <v>0</v>
      </c>
      <c r="O195" s="61"/>
      <c r="P195" s="61"/>
      <c r="Q195" s="61"/>
      <c r="R195" s="61"/>
      <c r="S195" s="61"/>
      <c r="T195" s="61"/>
      <c r="U195" s="61"/>
      <c r="V195" s="61"/>
      <c r="W195" s="61"/>
      <c r="X195" s="61"/>
      <c r="Y195" s="61"/>
      <c r="Z195" s="61"/>
      <c r="AA195" s="61"/>
      <c r="AB195" s="61"/>
      <c r="AC195" s="61"/>
      <c r="AD195" s="61"/>
      <c r="AE195" s="61"/>
      <c r="AF195" s="61"/>
      <c r="AG195" s="61"/>
      <c r="AH195" s="61"/>
      <c r="AI195" s="61"/>
      <c r="AJ195" s="61"/>
      <c r="AK195" s="61"/>
      <c r="AL195" s="61"/>
      <c r="AM195" s="61"/>
      <c r="AN195" s="61"/>
      <c r="AO195" s="61"/>
      <c r="AP195" s="61"/>
      <c r="AQ195" s="61"/>
      <c r="AR195" s="61"/>
      <c r="AS195" s="61"/>
      <c r="AT195" s="61"/>
      <c r="AU195" s="61"/>
      <c r="AV195" s="61"/>
      <c r="AW195" s="61"/>
      <c r="AX195" s="61"/>
      <c r="AY195" s="61"/>
      <c r="AZ195" s="61"/>
      <c r="BA195" s="61"/>
      <c r="BB195" s="61"/>
      <c r="BC195" s="61"/>
      <c r="BD195" s="61"/>
      <c r="BE195" s="61"/>
      <c r="BF195" s="61"/>
      <c r="BG195" s="61"/>
      <c r="BH195" s="61"/>
      <c r="BI195" s="61"/>
      <c r="BJ195" s="61"/>
      <c r="BK195" s="61"/>
    </row>
    <row r="196" spans="1:64" s="44" customFormat="1" ht="150" x14ac:dyDescent="0.25">
      <c r="A196" s="28">
        <f t="shared" ref="A196:A200" si="6">ROW(A194)</f>
        <v>194</v>
      </c>
      <c r="B196" s="44" t="s">
        <v>11</v>
      </c>
      <c r="C196" s="14" t="s">
        <v>87</v>
      </c>
      <c r="D196" s="14" t="s">
        <v>565</v>
      </c>
      <c r="E196" s="15" t="s">
        <v>241</v>
      </c>
      <c r="F196" s="19" t="s">
        <v>444</v>
      </c>
      <c r="G196" s="19" t="s">
        <v>572</v>
      </c>
      <c r="H196" s="17" t="s">
        <v>573</v>
      </c>
      <c r="K196" s="44" t="s">
        <v>11</v>
      </c>
      <c r="L196" s="45" t="s">
        <v>42</v>
      </c>
      <c r="M196" s="45" t="s">
        <v>42</v>
      </c>
      <c r="N196" s="16" t="s">
        <v>0</v>
      </c>
      <c r="O196" s="62"/>
      <c r="P196" s="62"/>
      <c r="Q196" s="62"/>
      <c r="R196" s="62"/>
      <c r="S196" s="62"/>
      <c r="T196" s="62"/>
      <c r="U196" s="62"/>
      <c r="V196" s="62"/>
      <c r="W196" s="62"/>
      <c r="X196" s="62"/>
      <c r="Y196" s="62"/>
      <c r="Z196" s="62"/>
      <c r="AA196" s="62"/>
      <c r="AB196" s="62"/>
      <c r="AC196" s="62"/>
      <c r="AD196" s="62"/>
      <c r="AE196" s="62"/>
      <c r="AF196" s="62"/>
      <c r="AG196" s="62"/>
      <c r="AH196" s="62"/>
      <c r="AI196" s="62"/>
      <c r="AJ196" s="62"/>
      <c r="AK196" s="62"/>
      <c r="AL196" s="62"/>
      <c r="AM196" s="62"/>
      <c r="AN196" s="62"/>
      <c r="AO196" s="62"/>
      <c r="AP196" s="62"/>
      <c r="AQ196" s="62"/>
      <c r="AR196" s="62"/>
      <c r="AS196" s="62"/>
      <c r="AT196" s="62"/>
      <c r="AU196" s="62"/>
      <c r="AV196" s="62"/>
      <c r="AW196" s="62"/>
      <c r="AX196" s="62"/>
      <c r="AY196" s="62"/>
      <c r="AZ196" s="62"/>
      <c r="BA196" s="62"/>
      <c r="BB196" s="62"/>
      <c r="BC196" s="62"/>
      <c r="BD196" s="62"/>
      <c r="BE196" s="62"/>
      <c r="BF196" s="62"/>
      <c r="BG196" s="62"/>
      <c r="BH196" s="62"/>
      <c r="BI196" s="62"/>
      <c r="BJ196" s="62"/>
      <c r="BK196" s="62"/>
      <c r="BL196" s="60"/>
    </row>
    <row r="197" spans="1:64" s="44" customFormat="1" ht="30" x14ac:dyDescent="0.25">
      <c r="A197" s="28">
        <f t="shared" si="6"/>
        <v>195</v>
      </c>
      <c r="B197" s="44" t="s">
        <v>11</v>
      </c>
      <c r="C197" s="14" t="s">
        <v>87</v>
      </c>
      <c r="D197" s="14" t="s">
        <v>565</v>
      </c>
      <c r="E197" s="19" t="s">
        <v>20</v>
      </c>
      <c r="F197" s="19" t="s">
        <v>445</v>
      </c>
      <c r="G197" s="19" t="s">
        <v>574</v>
      </c>
      <c r="H197" s="17" t="s">
        <v>575</v>
      </c>
      <c r="K197" s="44" t="s">
        <v>11</v>
      </c>
      <c r="L197" s="45" t="s">
        <v>42</v>
      </c>
      <c r="M197" s="45" t="s">
        <v>42</v>
      </c>
      <c r="N197" s="16" t="s">
        <v>0</v>
      </c>
      <c r="O197" s="62"/>
      <c r="P197" s="62"/>
      <c r="Q197" s="62"/>
      <c r="R197" s="62"/>
      <c r="S197" s="62"/>
      <c r="T197" s="62"/>
      <c r="U197" s="62"/>
      <c r="V197" s="62"/>
      <c r="W197" s="62"/>
      <c r="X197" s="62"/>
      <c r="Y197" s="62"/>
      <c r="Z197" s="62"/>
      <c r="AA197" s="62"/>
      <c r="AB197" s="62"/>
      <c r="AC197" s="62"/>
      <c r="AD197" s="62"/>
      <c r="AE197" s="62"/>
      <c r="AF197" s="62"/>
      <c r="AG197" s="62"/>
      <c r="AH197" s="62"/>
      <c r="AI197" s="62"/>
      <c r="AJ197" s="62"/>
      <c r="AK197" s="62"/>
      <c r="AL197" s="62"/>
      <c r="AM197" s="62"/>
      <c r="AN197" s="62"/>
      <c r="AO197" s="62"/>
      <c r="AP197" s="62"/>
      <c r="AQ197" s="62"/>
      <c r="AR197" s="62"/>
      <c r="AS197" s="62"/>
      <c r="AT197" s="62"/>
      <c r="AU197" s="62"/>
      <c r="AV197" s="62"/>
      <c r="AW197" s="62"/>
      <c r="AX197" s="62"/>
      <c r="AY197" s="62"/>
      <c r="AZ197" s="62"/>
      <c r="BA197" s="62"/>
      <c r="BB197" s="62"/>
      <c r="BC197" s="62"/>
      <c r="BD197" s="62"/>
      <c r="BE197" s="62"/>
      <c r="BF197" s="62"/>
      <c r="BG197" s="62"/>
      <c r="BH197" s="62"/>
      <c r="BI197" s="62"/>
      <c r="BJ197" s="62"/>
      <c r="BK197" s="62"/>
      <c r="BL197" s="60"/>
    </row>
    <row r="198" spans="1:64" s="49" customFormat="1" ht="45" x14ac:dyDescent="0.25">
      <c r="A198" s="59">
        <f t="shared" si="6"/>
        <v>196</v>
      </c>
      <c r="B198" s="49" t="s">
        <v>11</v>
      </c>
      <c r="C198" s="47" t="s">
        <v>87</v>
      </c>
      <c r="D198" s="47" t="s">
        <v>565</v>
      </c>
      <c r="E198" s="14" t="s">
        <v>10</v>
      </c>
      <c r="F198" s="74" t="s">
        <v>576</v>
      </c>
      <c r="G198" s="74" t="s">
        <v>572</v>
      </c>
      <c r="H198" s="53" t="s">
        <v>474</v>
      </c>
      <c r="I198" s="74" t="s">
        <v>227</v>
      </c>
      <c r="K198" s="49" t="s">
        <v>11</v>
      </c>
      <c r="L198" s="50" t="s">
        <v>42</v>
      </c>
      <c r="M198" s="50" t="s">
        <v>42</v>
      </c>
      <c r="N198" s="51" t="s">
        <v>46</v>
      </c>
      <c r="O198" s="75"/>
      <c r="P198" s="75"/>
      <c r="Q198" s="75"/>
      <c r="R198" s="75"/>
      <c r="S198" s="75"/>
      <c r="T198" s="75"/>
      <c r="U198" s="75"/>
      <c r="V198" s="75"/>
      <c r="W198" s="75"/>
      <c r="X198" s="75"/>
      <c r="Y198" s="75"/>
      <c r="Z198" s="75"/>
      <c r="AA198" s="75"/>
      <c r="AB198" s="75"/>
      <c r="AC198" s="75"/>
      <c r="AD198" s="75"/>
      <c r="AE198" s="75"/>
      <c r="AF198" s="75"/>
      <c r="AG198" s="75"/>
      <c r="AH198" s="75"/>
      <c r="AI198" s="75"/>
      <c r="AJ198" s="75"/>
      <c r="AK198" s="75"/>
      <c r="AL198" s="75"/>
      <c r="AM198" s="75"/>
      <c r="AN198" s="75"/>
      <c r="AO198" s="75"/>
      <c r="AP198" s="75"/>
      <c r="AQ198" s="75"/>
      <c r="AR198" s="75"/>
      <c r="AS198" s="75"/>
      <c r="AT198" s="75"/>
      <c r="AU198" s="75"/>
      <c r="AV198" s="75"/>
      <c r="AW198" s="75"/>
      <c r="AX198" s="75"/>
      <c r="AY198" s="75"/>
      <c r="AZ198" s="75"/>
      <c r="BA198" s="75"/>
      <c r="BB198" s="75"/>
      <c r="BC198" s="75"/>
      <c r="BD198" s="75"/>
      <c r="BE198" s="75"/>
      <c r="BF198" s="75"/>
      <c r="BG198" s="75"/>
      <c r="BH198" s="75"/>
      <c r="BI198" s="75"/>
      <c r="BJ198" s="75"/>
      <c r="BK198" s="75"/>
      <c r="BL198" s="76"/>
    </row>
    <row r="199" spans="1:64" s="44" customFormat="1" ht="150" x14ac:dyDescent="0.25">
      <c r="A199" s="28">
        <f t="shared" si="6"/>
        <v>197</v>
      </c>
      <c r="B199" s="44" t="s">
        <v>11</v>
      </c>
      <c r="C199" s="14" t="s">
        <v>87</v>
      </c>
      <c r="D199" s="14" t="s">
        <v>565</v>
      </c>
      <c r="E199" s="19" t="s">
        <v>154</v>
      </c>
      <c r="F199" s="19" t="s">
        <v>446</v>
      </c>
      <c r="G199" s="19" t="s">
        <v>577</v>
      </c>
      <c r="H199" s="17" t="s">
        <v>447</v>
      </c>
      <c r="I199" s="19" t="s">
        <v>227</v>
      </c>
      <c r="K199" s="44" t="s">
        <v>11</v>
      </c>
      <c r="L199" s="45" t="s">
        <v>42</v>
      </c>
      <c r="M199" s="45" t="s">
        <v>42</v>
      </c>
      <c r="N199" s="16" t="s">
        <v>0</v>
      </c>
      <c r="O199" s="62"/>
      <c r="P199" s="62"/>
      <c r="Q199" s="62"/>
      <c r="R199" s="62"/>
      <c r="S199" s="62"/>
      <c r="T199" s="62"/>
      <c r="U199" s="62"/>
      <c r="V199" s="62"/>
      <c r="W199" s="62"/>
      <c r="X199" s="62"/>
      <c r="Y199" s="62"/>
      <c r="Z199" s="62"/>
      <c r="AA199" s="62"/>
      <c r="AB199" s="62"/>
      <c r="AC199" s="62"/>
      <c r="AD199" s="62"/>
      <c r="AE199" s="62"/>
      <c r="AF199" s="62"/>
      <c r="AG199" s="62"/>
      <c r="AH199" s="62"/>
      <c r="AI199" s="62"/>
      <c r="AJ199" s="62"/>
      <c r="AK199" s="62"/>
      <c r="AL199" s="62"/>
      <c r="AM199" s="62"/>
      <c r="AN199" s="62"/>
      <c r="AO199" s="62"/>
      <c r="AP199" s="62"/>
      <c r="AQ199" s="62"/>
      <c r="AR199" s="62"/>
      <c r="AS199" s="62"/>
      <c r="AT199" s="62"/>
      <c r="AU199" s="62"/>
      <c r="AV199" s="62"/>
      <c r="AW199" s="62"/>
      <c r="AX199" s="62"/>
      <c r="AY199" s="62"/>
      <c r="AZ199" s="62"/>
      <c r="BA199" s="62"/>
      <c r="BB199" s="62"/>
      <c r="BC199" s="62"/>
      <c r="BD199" s="62"/>
      <c r="BE199" s="62"/>
      <c r="BF199" s="62"/>
      <c r="BG199" s="62"/>
      <c r="BH199" s="62"/>
      <c r="BI199" s="62"/>
      <c r="BJ199" s="62"/>
      <c r="BK199" s="62"/>
      <c r="BL199" s="60"/>
    </row>
    <row r="200" spans="1:64" s="44" customFormat="1" ht="60" x14ac:dyDescent="0.25">
      <c r="A200" s="28">
        <f t="shared" si="6"/>
        <v>198</v>
      </c>
      <c r="B200" s="44" t="s">
        <v>11</v>
      </c>
      <c r="C200" s="14" t="s">
        <v>59</v>
      </c>
      <c r="D200" s="15" t="s">
        <v>475</v>
      </c>
      <c r="E200" s="19" t="s">
        <v>154</v>
      </c>
      <c r="F200" s="19" t="s">
        <v>471</v>
      </c>
      <c r="G200" s="19" t="s">
        <v>218</v>
      </c>
      <c r="H200" s="17" t="s">
        <v>472</v>
      </c>
      <c r="I200" s="19"/>
      <c r="K200" s="44" t="s">
        <v>11</v>
      </c>
      <c r="L200" s="45" t="s">
        <v>11</v>
      </c>
      <c r="M200" s="45" t="s">
        <v>11</v>
      </c>
      <c r="N200" s="16" t="s">
        <v>0</v>
      </c>
      <c r="O200" s="62"/>
      <c r="P200" s="62"/>
      <c r="Q200" s="62"/>
      <c r="R200" s="62"/>
      <c r="S200" s="62"/>
      <c r="T200" s="62"/>
      <c r="U200" s="62"/>
      <c r="V200" s="62"/>
      <c r="W200" s="62"/>
      <c r="X200" s="62"/>
      <c r="Y200" s="62"/>
      <c r="Z200" s="62"/>
      <c r="AA200" s="62"/>
      <c r="AB200" s="62"/>
      <c r="AC200" s="62"/>
      <c r="AD200" s="62"/>
      <c r="AE200" s="62"/>
      <c r="AF200" s="62"/>
      <c r="AG200" s="62"/>
      <c r="AH200" s="62"/>
      <c r="AI200" s="62"/>
      <c r="AJ200" s="62"/>
      <c r="AK200" s="62"/>
      <c r="AL200" s="62"/>
      <c r="AM200" s="62"/>
      <c r="AN200" s="62"/>
      <c r="AO200" s="62"/>
      <c r="AP200" s="62"/>
      <c r="AQ200" s="62"/>
      <c r="AR200" s="62"/>
      <c r="AS200" s="62"/>
      <c r="AT200" s="62"/>
      <c r="AU200" s="62"/>
      <c r="AV200" s="62"/>
      <c r="AW200" s="62"/>
      <c r="AX200" s="62"/>
      <c r="AY200" s="62"/>
      <c r="AZ200" s="62"/>
      <c r="BA200" s="62"/>
      <c r="BB200" s="62"/>
      <c r="BC200" s="62"/>
      <c r="BD200" s="62"/>
      <c r="BE200" s="62"/>
      <c r="BF200" s="62"/>
      <c r="BG200" s="62"/>
      <c r="BH200" s="62"/>
      <c r="BI200" s="62"/>
      <c r="BJ200" s="62"/>
      <c r="BK200" s="62"/>
      <c r="BL200" s="60"/>
    </row>
  </sheetData>
  <autoFilter ref="A2:N200"/>
  <sortState ref="A72:U248">
    <sortCondition descending="1" ref="D78"/>
  </sortState>
  <mergeCells count="2">
    <mergeCell ref="E1:G1"/>
    <mergeCell ref="K1:M1"/>
  </mergeCells>
  <phoneticPr fontId="2" type="noConversion"/>
  <dataValidations count="1">
    <dataValidation type="list" allowBlank="1" showInputMessage="1" showErrorMessage="1" sqref="B3:B171">
      <formula1>Themes</formula1>
    </dataValidation>
  </dataValidations>
  <pageMargins left="0.70866141732283472" right="0.70866141732283472" top="0.74803149606299213" bottom="0.74803149606299213" header="0.31496062992125984" footer="0.31496062992125984"/>
  <pageSetup paperSize="9" scale="28" fitToWidth="2" fitToHeight="6" orientation="landscape" horizont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Definitions </vt:lpstr>
      <vt:lpstr>Actors</vt:lpstr>
      <vt:lpstr>Backlog</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2009-10-09T10:53:26Z</cp:lastPrinted>
  <dcterms:created xsi:type="dcterms:W3CDTF">2006-09-16T00:00:00Z</dcterms:created>
  <dcterms:modified xsi:type="dcterms:W3CDTF">2018-01-24T11:37:24Z</dcterms:modified>
</cp:coreProperties>
</file>